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3256.48785\"/>
    </mc:Choice>
  </mc:AlternateContent>
  <bookViews>
    <workbookView xWindow="-105" yWindow="-105" windowWidth="23250" windowHeight="12570" firstSheet="3" activeTab="6"/>
  </bookViews>
  <sheets>
    <sheet name="2. график уч.процесса" sheetId="2" r:id="rId1"/>
    <sheet name="3. сводные данные" sheetId="3" r:id="rId2"/>
    <sheet name="4. план уч.процесса" sheetId="1" r:id="rId3"/>
    <sheet name="5.комплексные формы ПА" sheetId="4" r:id="rId4"/>
    <sheet name="6.практика" sheetId="5" r:id="rId5"/>
    <sheet name="7.график ПА" sheetId="6" r:id="rId6"/>
    <sheet name="8.график сам.работы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0" i="7" l="1"/>
  <c r="D89" i="7" s="1"/>
  <c r="L89" i="7"/>
  <c r="K89" i="7"/>
  <c r="J89" i="7"/>
  <c r="I89" i="7"/>
  <c r="H89" i="7"/>
  <c r="G89" i="7"/>
  <c r="D85" i="7"/>
  <c r="D84" i="7" s="1"/>
  <c r="L84" i="7"/>
  <c r="K84" i="7"/>
  <c r="J84" i="7"/>
  <c r="I84" i="7"/>
  <c r="H84" i="7"/>
  <c r="G84" i="7"/>
  <c r="D72" i="7"/>
  <c r="D73" i="7"/>
  <c r="D74" i="7"/>
  <c r="D75" i="7"/>
  <c r="D71" i="7"/>
  <c r="J70" i="7"/>
  <c r="L70" i="7"/>
  <c r="K70" i="7"/>
  <c r="D63" i="7"/>
  <c r="D55" i="7"/>
  <c r="I61" i="7"/>
  <c r="J61" i="7"/>
  <c r="H61" i="7"/>
  <c r="N89" i="6"/>
  <c r="M89" i="6"/>
  <c r="K89" i="6"/>
  <c r="J89" i="6"/>
  <c r="I89" i="6"/>
  <c r="N84" i="6"/>
  <c r="M84" i="6"/>
  <c r="K84" i="6"/>
  <c r="J84" i="6"/>
  <c r="I84" i="6"/>
  <c r="E103" i="6"/>
  <c r="J105" i="1" l="1"/>
  <c r="U79" i="1"/>
  <c r="N61" i="1"/>
  <c r="S61" i="1"/>
  <c r="T61" i="1"/>
  <c r="U61" i="1"/>
  <c r="W104" i="1"/>
  <c r="V104" i="1"/>
  <c r="U104" i="1"/>
  <c r="T104" i="1"/>
  <c r="S104" i="1"/>
  <c r="E71" i="1"/>
  <c r="E72" i="1"/>
  <c r="P53" i="1"/>
  <c r="Q53" i="1"/>
  <c r="E96" i="1"/>
  <c r="E97" i="1"/>
  <c r="E92" i="1"/>
  <c r="E91" i="1"/>
  <c r="E90" i="1"/>
  <c r="W89" i="1"/>
  <c r="V89" i="1"/>
  <c r="U89" i="1"/>
  <c r="T89" i="1"/>
  <c r="S89" i="1"/>
  <c r="R89" i="1"/>
  <c r="O89" i="1"/>
  <c r="N89" i="1"/>
  <c r="M89" i="1"/>
  <c r="L89" i="1"/>
  <c r="K89" i="1"/>
  <c r="J89" i="1"/>
  <c r="I89" i="1"/>
  <c r="H89" i="1"/>
  <c r="G89" i="1"/>
  <c r="F89" i="1"/>
  <c r="E87" i="1"/>
  <c r="E86" i="1"/>
  <c r="E85" i="1"/>
  <c r="W84" i="1"/>
  <c r="V84" i="1"/>
  <c r="U84" i="1"/>
  <c r="T84" i="1"/>
  <c r="S84" i="1"/>
  <c r="R84" i="1"/>
  <c r="O84" i="1"/>
  <c r="N84" i="1"/>
  <c r="M84" i="1"/>
  <c r="L84" i="1"/>
  <c r="K84" i="1"/>
  <c r="J84" i="1"/>
  <c r="I84" i="1"/>
  <c r="H84" i="1"/>
  <c r="G84" i="1"/>
  <c r="F84" i="1"/>
  <c r="E73" i="1"/>
  <c r="E74" i="1"/>
  <c r="E75" i="1"/>
  <c r="N70" i="1"/>
  <c r="U70" i="1"/>
  <c r="V70" i="1"/>
  <c r="W70" i="1"/>
  <c r="E63" i="1"/>
  <c r="E64" i="1"/>
  <c r="E65" i="1"/>
  <c r="E66" i="1"/>
  <c r="E62" i="1"/>
  <c r="E89" i="1" l="1"/>
  <c r="E84" i="1"/>
  <c r="N94" i="1"/>
  <c r="N54" i="1"/>
  <c r="G30" i="7" l="1"/>
  <c r="F10" i="7"/>
  <c r="F104" i="7" s="1"/>
  <c r="D97" i="7"/>
  <c r="D95" i="7"/>
  <c r="H94" i="7"/>
  <c r="I70" i="7"/>
  <c r="H70" i="7"/>
  <c r="D56" i="7"/>
  <c r="D57" i="7"/>
  <c r="K54" i="7"/>
  <c r="L54" i="7"/>
  <c r="H54" i="7"/>
  <c r="J54" i="7"/>
  <c r="I54" i="7"/>
  <c r="D41" i="7"/>
  <c r="D42" i="7"/>
  <c r="D43" i="7"/>
  <c r="D44" i="7"/>
  <c r="D45" i="7"/>
  <c r="D46" i="7"/>
  <c r="D47" i="7"/>
  <c r="D48" i="7"/>
  <c r="D49" i="7"/>
  <c r="D50" i="7"/>
  <c r="D40" i="7"/>
  <c r="L39" i="7"/>
  <c r="D32" i="7"/>
  <c r="D33" i="7"/>
  <c r="D34" i="7"/>
  <c r="D35" i="7"/>
  <c r="D36" i="7"/>
  <c r="D37" i="7"/>
  <c r="D31" i="7"/>
  <c r="H30" i="7"/>
  <c r="I30" i="7"/>
  <c r="J30" i="7"/>
  <c r="K30" i="7"/>
  <c r="L30" i="7"/>
  <c r="E10" i="7"/>
  <c r="E104" i="7" s="1"/>
  <c r="F103" i="6"/>
  <c r="X110" i="1"/>
  <c r="X111" i="1"/>
  <c r="X112" i="1"/>
  <c r="M94" i="1"/>
  <c r="L94" i="1"/>
  <c r="K94" i="1"/>
  <c r="J94" i="1"/>
  <c r="G106" i="1"/>
  <c r="J106" i="1"/>
  <c r="S94" i="1"/>
  <c r="T70" i="1"/>
  <c r="W30" i="1"/>
  <c r="V30" i="1"/>
  <c r="U30" i="1"/>
  <c r="T30" i="1"/>
  <c r="S30" i="1"/>
  <c r="R30" i="1"/>
  <c r="M30" i="1"/>
  <c r="N30" i="1"/>
  <c r="E99" i="1"/>
  <c r="E98" i="1"/>
  <c r="E95" i="1"/>
  <c r="E82" i="1"/>
  <c r="E81" i="1"/>
  <c r="E80" i="1"/>
  <c r="E77" i="1"/>
  <c r="E76" i="1"/>
  <c r="E68" i="1"/>
  <c r="E67" i="1"/>
  <c r="E59" i="1"/>
  <c r="E58" i="1"/>
  <c r="E56" i="1"/>
  <c r="E57" i="1"/>
  <c r="E55" i="1"/>
  <c r="J54" i="1"/>
  <c r="W54" i="1"/>
  <c r="V54" i="1"/>
  <c r="U54" i="1"/>
  <c r="M39" i="1"/>
  <c r="T54" i="1"/>
  <c r="S54" i="1"/>
  <c r="K54" i="1"/>
  <c r="L54" i="1"/>
  <c r="M54" i="1"/>
  <c r="O54" i="1"/>
  <c r="E41" i="1"/>
  <c r="E42" i="1"/>
  <c r="E43" i="1"/>
  <c r="E44" i="1"/>
  <c r="E45" i="1"/>
  <c r="E46" i="1"/>
  <c r="E47" i="1"/>
  <c r="E48" i="1"/>
  <c r="E49" i="1"/>
  <c r="E50" i="1"/>
  <c r="E40" i="1"/>
  <c r="E32" i="1"/>
  <c r="E33" i="1"/>
  <c r="E34" i="1"/>
  <c r="E35" i="1"/>
  <c r="E36" i="1"/>
  <c r="E37" i="1"/>
  <c r="E31" i="1"/>
  <c r="E27" i="1"/>
  <c r="E26" i="1"/>
  <c r="E13" i="1"/>
  <c r="E14" i="1"/>
  <c r="E15" i="1"/>
  <c r="E16" i="1"/>
  <c r="E17" i="1"/>
  <c r="E18" i="1"/>
  <c r="E19" i="1"/>
  <c r="E20" i="1"/>
  <c r="E21" i="1"/>
  <c r="E22" i="1"/>
  <c r="E23" i="1"/>
  <c r="E24" i="1"/>
  <c r="E12" i="1"/>
  <c r="E70" i="1" l="1"/>
  <c r="L53" i="7"/>
  <c r="D94" i="7"/>
  <c r="D54" i="7"/>
  <c r="D10" i="7"/>
  <c r="D30" i="7"/>
  <c r="L94" i="7"/>
  <c r="K94" i="7"/>
  <c r="J94" i="7"/>
  <c r="I94" i="7"/>
  <c r="G94" i="7"/>
  <c r="L79" i="7"/>
  <c r="K79" i="7"/>
  <c r="J79" i="7"/>
  <c r="J53" i="7" s="1"/>
  <c r="I79" i="7"/>
  <c r="I53" i="7" s="1"/>
  <c r="H79" i="7"/>
  <c r="H53" i="7" s="1"/>
  <c r="G79" i="7"/>
  <c r="D79" i="7"/>
  <c r="G70" i="7"/>
  <c r="D70" i="7"/>
  <c r="L61" i="7"/>
  <c r="K61" i="7"/>
  <c r="K53" i="7" s="1"/>
  <c r="G61" i="7"/>
  <c r="D61" i="7"/>
  <c r="G54" i="7"/>
  <c r="K39" i="7"/>
  <c r="J39" i="7"/>
  <c r="I39" i="7"/>
  <c r="H39" i="7"/>
  <c r="G39" i="7"/>
  <c r="D39" i="7"/>
  <c r="N94" i="6"/>
  <c r="M94" i="6"/>
  <c r="K94" i="6"/>
  <c r="J94" i="6"/>
  <c r="I94" i="6"/>
  <c r="N79" i="6"/>
  <c r="M79" i="6"/>
  <c r="K79" i="6"/>
  <c r="J79" i="6"/>
  <c r="I79" i="6"/>
  <c r="M70" i="6"/>
  <c r="L70" i="6"/>
  <c r="K70" i="6"/>
  <c r="J70" i="6"/>
  <c r="I70" i="6"/>
  <c r="N61" i="6"/>
  <c r="M61" i="6"/>
  <c r="K61" i="6"/>
  <c r="J61" i="6"/>
  <c r="I61" i="6"/>
  <c r="M54" i="6"/>
  <c r="L54" i="6"/>
  <c r="K54" i="6"/>
  <c r="J54" i="6"/>
  <c r="I54" i="6"/>
  <c r="N39" i="6"/>
  <c r="M39" i="6"/>
  <c r="L39" i="6"/>
  <c r="J39" i="6"/>
  <c r="I39" i="6"/>
  <c r="N30" i="6"/>
  <c r="M30" i="6"/>
  <c r="L30" i="6"/>
  <c r="K30" i="6"/>
  <c r="J30" i="6"/>
  <c r="I30" i="6"/>
  <c r="H11" i="6"/>
  <c r="G11" i="6"/>
  <c r="H20" i="5"/>
  <c r="G20" i="5"/>
  <c r="P11" i="3"/>
  <c r="D53" i="7" l="1"/>
  <c r="G53" i="7"/>
  <c r="L52" i="7"/>
  <c r="L104" i="7" s="1"/>
  <c r="H52" i="7"/>
  <c r="H104" i="7" s="1"/>
  <c r="I52" i="7"/>
  <c r="I104" i="7" s="1"/>
  <c r="K52" i="7"/>
  <c r="K104" i="7" s="1"/>
  <c r="J52" i="7"/>
  <c r="J104" i="7" s="1"/>
  <c r="G52" i="7"/>
  <c r="G104" i="7" s="1"/>
  <c r="D52" i="7"/>
  <c r="D104" i="7" s="1"/>
  <c r="N53" i="6"/>
  <c r="N52" i="6" s="1"/>
  <c r="M53" i="6"/>
  <c r="M52" i="6" s="1"/>
  <c r="J53" i="6"/>
  <c r="J52" i="6" s="1"/>
  <c r="L53" i="6"/>
  <c r="L52" i="6" s="1"/>
  <c r="I53" i="6"/>
  <c r="I52" i="6" s="1"/>
  <c r="K53" i="6"/>
  <c r="K52" i="6" s="1"/>
  <c r="F108" i="1" l="1"/>
  <c r="W94" i="1"/>
  <c r="V94" i="1"/>
  <c r="U94" i="1"/>
  <c r="U53" i="1" s="1"/>
  <c r="T94" i="1"/>
  <c r="R94" i="1"/>
  <c r="O94" i="1"/>
  <c r="I94" i="1"/>
  <c r="H94" i="1"/>
  <c r="G94" i="1"/>
  <c r="F94" i="1"/>
  <c r="K79" i="1"/>
  <c r="W79" i="1"/>
  <c r="V79" i="1"/>
  <c r="T79" i="1"/>
  <c r="T53" i="1" s="1"/>
  <c r="S79" i="1"/>
  <c r="R79" i="1"/>
  <c r="O79" i="1"/>
  <c r="N79" i="1"/>
  <c r="N53" i="1" s="1"/>
  <c r="M79" i="1"/>
  <c r="L79" i="1"/>
  <c r="J79" i="1"/>
  <c r="H79" i="1"/>
  <c r="G79" i="1"/>
  <c r="F79" i="1"/>
  <c r="F53" i="1" s="1"/>
  <c r="I70" i="1"/>
  <c r="K70" i="1"/>
  <c r="S70" i="1"/>
  <c r="R70" i="1"/>
  <c r="O70" i="1"/>
  <c r="M70" i="1"/>
  <c r="M53" i="1" s="1"/>
  <c r="L70" i="1"/>
  <c r="J70" i="1"/>
  <c r="H70" i="1"/>
  <c r="G70" i="1"/>
  <c r="K61" i="1"/>
  <c r="K53" i="1" s="1"/>
  <c r="W61" i="1"/>
  <c r="W53" i="1" s="1"/>
  <c r="V61" i="1"/>
  <c r="V53" i="1" s="1"/>
  <c r="R61" i="1"/>
  <c r="O61" i="1"/>
  <c r="O53" i="1" s="1"/>
  <c r="M61" i="1"/>
  <c r="L61" i="1"/>
  <c r="J61" i="1"/>
  <c r="I61" i="1"/>
  <c r="H61" i="1"/>
  <c r="G61" i="1"/>
  <c r="R54" i="1"/>
  <c r="R53" i="1" s="1"/>
  <c r="H54" i="1"/>
  <c r="H53" i="1" s="1"/>
  <c r="G54" i="1"/>
  <c r="K39" i="1"/>
  <c r="W39" i="1"/>
  <c r="V39" i="1"/>
  <c r="U39" i="1"/>
  <c r="T39" i="1"/>
  <c r="S39" i="1"/>
  <c r="R39" i="1"/>
  <c r="O39" i="1"/>
  <c r="N39" i="1"/>
  <c r="L39" i="1"/>
  <c r="J39" i="1"/>
  <c r="I39" i="1"/>
  <c r="H39" i="1"/>
  <c r="G39" i="1"/>
  <c r="F39" i="1"/>
  <c r="O30" i="1"/>
  <c r="L30" i="1"/>
  <c r="J30" i="1"/>
  <c r="I30" i="1"/>
  <c r="H30" i="1"/>
  <c r="G30" i="1"/>
  <c r="F30" i="1"/>
  <c r="K28" i="1"/>
  <c r="E28" i="1" s="1"/>
  <c r="Q25" i="1"/>
  <c r="P25" i="1"/>
  <c r="O25" i="1"/>
  <c r="O10" i="1" s="1"/>
  <c r="N25" i="1"/>
  <c r="M25" i="1"/>
  <c r="L25" i="1"/>
  <c r="J25" i="1"/>
  <c r="I25" i="1"/>
  <c r="H25" i="1"/>
  <c r="H10" i="1" s="1"/>
  <c r="G25" i="1"/>
  <c r="F25" i="1"/>
  <c r="F10" i="1" s="1"/>
  <c r="Q11" i="1"/>
  <c r="P11" i="1"/>
  <c r="O11" i="1"/>
  <c r="N11" i="1"/>
  <c r="M11" i="1"/>
  <c r="M10" i="1" s="1"/>
  <c r="L11" i="1"/>
  <c r="J11" i="1"/>
  <c r="I11" i="1"/>
  <c r="G11" i="1"/>
  <c r="S53" i="1" l="1"/>
  <c r="J53" i="1"/>
  <c r="G53" i="1"/>
  <c r="G52" i="1" s="1"/>
  <c r="L53" i="1"/>
  <c r="L52" i="1" s="1"/>
  <c r="J10" i="1"/>
  <c r="K25" i="1"/>
  <c r="Q10" i="1"/>
  <c r="Q106" i="1" s="1"/>
  <c r="Q109" i="1" s="1"/>
  <c r="S52" i="1"/>
  <c r="S106" i="1" s="1"/>
  <c r="S109" i="1" s="1"/>
  <c r="H52" i="1"/>
  <c r="U52" i="1"/>
  <c r="U106" i="1" s="1"/>
  <c r="T52" i="1"/>
  <c r="T106" i="1" s="1"/>
  <c r="R52" i="1"/>
  <c r="R106" i="1" s="1"/>
  <c r="V52" i="1"/>
  <c r="V106" i="1" s="1"/>
  <c r="V109" i="1" s="1"/>
  <c r="I79" i="1"/>
  <c r="K52" i="1"/>
  <c r="J52" i="1"/>
  <c r="J108" i="1" s="1"/>
  <c r="N52" i="1"/>
  <c r="L10" i="1"/>
  <c r="E25" i="1"/>
  <c r="G10" i="1"/>
  <c r="O52" i="1"/>
  <c r="O106" i="1" s="1"/>
  <c r="O108" i="1" s="1"/>
  <c r="E94" i="1"/>
  <c r="N10" i="1"/>
  <c r="I54" i="1"/>
  <c r="I53" i="1" s="1"/>
  <c r="F52" i="1"/>
  <c r="M52" i="1"/>
  <c r="W52" i="1"/>
  <c r="W106" i="1" s="1"/>
  <c r="W109" i="1" s="1"/>
  <c r="K11" i="1"/>
  <c r="P10" i="1"/>
  <c r="P106" i="1" s="1"/>
  <c r="E61" i="1"/>
  <c r="E54" i="1"/>
  <c r="E30" i="1"/>
  <c r="E39" i="1"/>
  <c r="E79" i="1"/>
  <c r="K30" i="1"/>
  <c r="E11" i="1"/>
  <c r="N106" i="1" l="1"/>
  <c r="N108" i="1" s="1"/>
  <c r="E53" i="1"/>
  <c r="H103" i="1"/>
  <c r="H106" i="1" s="1"/>
  <c r="H108" i="1" s="1"/>
  <c r="I52" i="1"/>
  <c r="I106" i="1" s="1"/>
  <c r="I108" i="1" s="1"/>
  <c r="P108" i="1"/>
  <c r="P109" i="1"/>
  <c r="U108" i="1"/>
  <c r="U109" i="1"/>
  <c r="T108" i="1"/>
  <c r="T109" i="1"/>
  <c r="R108" i="1"/>
  <c r="R109" i="1"/>
  <c r="M106" i="1"/>
  <c r="M108" i="1" s="1"/>
  <c r="K10" i="1"/>
  <c r="K106" i="1" s="1"/>
  <c r="K108" i="1" s="1"/>
  <c r="Q108" i="1"/>
  <c r="E10" i="1"/>
  <c r="G108" i="1"/>
  <c r="L106" i="1"/>
  <c r="L108" i="1" s="1"/>
  <c r="W108" i="1"/>
  <c r="V108" i="1"/>
  <c r="E52" i="1"/>
  <c r="S108" i="1"/>
  <c r="X109" i="1" l="1"/>
  <c r="X117" i="1" s="1"/>
  <c r="E106" i="1"/>
  <c r="E108" i="1" s="1"/>
</calcChain>
</file>

<file path=xl/sharedStrings.xml><?xml version="1.0" encoding="utf-8"?>
<sst xmlns="http://schemas.openxmlformats.org/spreadsheetml/2006/main" count="1384" uniqueCount="425">
  <si>
    <t>Индекс</t>
  </si>
  <si>
    <t>Наименование циклов, учебных предметов, курсов, дисциплин (модулей), практик</t>
  </si>
  <si>
    <t>Формы промежуточной аттестации</t>
  </si>
  <si>
    <t>Общий объём образовательной программы (ак.ч.)</t>
  </si>
  <si>
    <t>Государственная итоговая аттестация (ак.ч.)</t>
  </si>
  <si>
    <t>Промежуточная аттестация в форме экзамена (ак.ч.)</t>
  </si>
  <si>
    <t>Объём образовательной программы  по видам учебной деятельности обучающихся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</si>
  <si>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</si>
  <si>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</si>
  <si>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</si>
  <si>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</si>
  <si>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</si>
  <si>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</si>
  <si>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Курсовая работа (проект) (ак.ч.)</t>
  </si>
  <si>
    <t>1 курс</t>
  </si>
  <si>
    <t>2 курс</t>
  </si>
  <si>
    <t>3 курс</t>
  </si>
  <si>
    <t>4 курс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</si>
  <si>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</si>
  <si>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</si>
  <si>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</si>
  <si>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</si>
  <si>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</si>
  <si>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</si>
  <si>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</si>
  <si>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</si>
  <si>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</si>
  <si>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</si>
  <si>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</si>
  <si>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ОУП.00</t>
  </si>
  <si>
    <t>Общеобразовательный цикл</t>
  </si>
  <si>
    <t>Общеобразовательные учебные предметы (базовый уровень)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</si>
  <si>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</si>
  <si>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</si>
  <si>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</si>
  <si>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</si>
  <si>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</si>
  <si>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</si>
  <si>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</si>
  <si>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</si>
  <si>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</si>
  <si>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</si>
  <si>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</si>
  <si>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</si>
  <si>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</si>
  <si>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Общеобразовательные учебные предметы (углубленный уровень)</t>
  </si>
  <si>
    <t>ОУП.14</t>
  </si>
  <si>
    <t>ОУП.15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</si>
  <si>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</si>
  <si>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>Промежуточная аттестация по циклу</t>
  </si>
  <si>
    <t>СГ.00</t>
  </si>
  <si>
    <t>Социально-гуманитарный цикл</t>
  </si>
  <si>
    <t>СГ.01</t>
  </si>
  <si>
    <t>СГ.02</t>
  </si>
  <si>
    <t>СГ.03</t>
  </si>
  <si>
    <t>СГ.04</t>
  </si>
  <si>
    <t>СГ.05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</si>
  <si>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</si>
  <si>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</si>
  <si>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</si>
  <si>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</si>
  <si>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</si>
  <si>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</si>
  <si>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</si>
  <si>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</si>
  <si>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</si>
  <si>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</si>
  <si>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</si>
  <si>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</si>
  <si>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</si>
  <si>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УП.01.</t>
  </si>
  <si>
    <t>Учебная практика</t>
  </si>
  <si>
    <t>ПП.01.</t>
  </si>
  <si>
    <t>Производственная практика</t>
  </si>
  <si>
    <t>Промежуточная аттестация по модулю</t>
  </si>
  <si>
    <t>ПМ.02</t>
  </si>
  <si>
    <t>МДК.02.01</t>
  </si>
  <si>
    <t>УП.02.</t>
  </si>
  <si>
    <t>ПП.02.</t>
  </si>
  <si>
    <t>ПМ.03</t>
  </si>
  <si>
    <t>МДК.03.01</t>
  </si>
  <si>
    <t>УП.03.</t>
  </si>
  <si>
    <t>ПП.03.</t>
  </si>
  <si>
    <t>ПМ.04</t>
  </si>
  <si>
    <t>МДК.04.01</t>
  </si>
  <si>
    <t>УП. 04</t>
  </si>
  <si>
    <t>ПП. 04</t>
  </si>
  <si>
    <t>ПМ.05</t>
  </si>
  <si>
    <t>МДК.05.01</t>
  </si>
  <si>
    <t>ПДП.00</t>
  </si>
  <si>
    <r>
      <t xml:space="preserve">Производственная практика по профилю специальности </t>
    </r>
    <r>
      <rPr>
        <i/>
        <sz val="14"/>
        <color rgb="FF000000"/>
        <rFont val="Times New Roman"/>
        <family val="1"/>
        <charset val="204"/>
      </rPr>
      <t>(преддипломная)</t>
    </r>
  </si>
  <si>
    <r>
      <t>Промежуточная аттестация,</t>
    </r>
    <r>
      <rPr>
        <sz val="14"/>
        <color rgb="FF000000"/>
        <rFont val="Times New Roman"/>
        <family val="1"/>
        <charset val="204"/>
      </rPr>
      <t xml:space="preserve"> всего ак.ч.</t>
    </r>
  </si>
  <si>
    <r>
      <t xml:space="preserve">Практика, </t>
    </r>
    <r>
      <rPr>
        <sz val="14"/>
        <color rgb="FF000000"/>
        <rFont val="Times New Roman"/>
        <family val="1"/>
        <charset val="204"/>
      </rPr>
      <t>всего ак.ч.</t>
    </r>
  </si>
  <si>
    <r>
      <t xml:space="preserve">Самостоятельная работа, </t>
    </r>
    <r>
      <rPr>
        <sz val="14"/>
        <color rgb="FF000000"/>
        <rFont val="Times New Roman"/>
        <family val="1"/>
        <charset val="204"/>
      </rPr>
      <t>всего ак.ч.</t>
    </r>
  </si>
  <si>
    <t>ИТОГО:</t>
  </si>
  <si>
    <t>ГИА.00</t>
  </si>
  <si>
    <t>Государственная итоговая аттестация</t>
  </si>
  <si>
    <t>ВСЕГО:</t>
  </si>
  <si>
    <t>Всего в семестре</t>
  </si>
  <si>
    <t>объём учебных занятий и объём сам.работы, в т.ч. с целью выполнения инд.проекта</t>
  </si>
  <si>
    <t>учебная практика</t>
  </si>
  <si>
    <t>производственная практика</t>
  </si>
  <si>
    <t>производственная практика по профилю специальности (преддипломная)</t>
  </si>
  <si>
    <t>Производственная практика по профилю специальности (преддипломная)</t>
  </si>
  <si>
    <t>экзамены (в том числе экзамены по модулю)</t>
  </si>
  <si>
    <t>дифференцированные зачеты</t>
  </si>
  <si>
    <t>зачёты</t>
  </si>
  <si>
    <t>Условные обозначения:</t>
  </si>
  <si>
    <t>зачёт</t>
  </si>
  <si>
    <t>дифференцированный зачёт</t>
  </si>
  <si>
    <t>экзамен</t>
  </si>
  <si>
    <t xml:space="preserve"> 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</si>
  <si>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</si>
  <si>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</si>
  <si>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</si>
  <si>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</si>
  <si>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</si>
  <si>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</si>
  <si>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</si>
  <si>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</si>
  <si>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</si>
  <si>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</si>
  <si>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</si>
  <si>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</si>
  <si>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</si>
  <si>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</si>
  <si>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</si>
  <si>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</si>
  <si>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</si>
  <si>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</si>
  <si>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</si>
  <si>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</si>
  <si>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</si>
  <si>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</si>
  <si>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</si>
  <si>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</si>
  <si>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</si>
  <si>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</si>
  <si>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</si>
  <si>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</si>
  <si>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</si>
  <si>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</si>
  <si>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</si>
  <si>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</si>
  <si>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</si>
  <si>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</si>
  <si>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</si>
  <si>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</si>
  <si>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</si>
  <si>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</si>
  <si>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</si>
  <si>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</si>
  <si>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</si>
  <si>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</si>
  <si>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</si>
  <si>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</si>
  <si>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</si>
  <si>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</si>
  <si>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</si>
  <si>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</si>
  <si>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</si>
  <si>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</si>
  <si>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</si>
  <si>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2</t>
  </si>
  <si>
    <t>3</t>
  </si>
  <si>
    <t>У</t>
  </si>
  <si>
    <t>П</t>
  </si>
  <si>
    <t>4</t>
  </si>
  <si>
    <t>Х</t>
  </si>
  <si>
    <t>III</t>
  </si>
  <si>
    <t>*</t>
  </si>
  <si>
    <t>-</t>
  </si>
  <si>
    <t>учебные занятия</t>
  </si>
  <si>
    <t>::</t>
  </si>
  <si>
    <t>промежуточная аттестация</t>
  </si>
  <si>
    <t>каникулы</t>
  </si>
  <si>
    <t>в форме экзамена</t>
  </si>
  <si>
    <t>обучение не предусмотрено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</si>
  <si>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</si>
  <si>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t>Курсы</t>
  </si>
  <si>
    <r>
      <t xml:space="preserve">Обучение по учебным предметам, курсам, дисциплинам (модулям), практикам                                                  </t>
    </r>
    <r>
      <rPr>
        <i/>
        <sz val="14"/>
        <rFont val="Times New Roman"/>
        <family val="1"/>
        <charset val="204"/>
      </rPr>
      <t>(в т.ч. самостоятельная работа)                                       (36 ак.ч./нед.)</t>
    </r>
  </si>
  <si>
    <r>
      <t xml:space="preserve">Учебная практика в форме практической подготовки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</si>
  <si>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 в форме практической подготовки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</si>
  <si>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по профилю специальности (преддипломная)        </t>
    </r>
    <r>
      <rPr>
        <i/>
        <sz val="14"/>
        <rFont val="Times New Roman"/>
        <family val="1"/>
        <charset val="204"/>
      </rPr>
      <t>(36 ак.ч./нед.)</t>
    </r>
  </si>
  <si>
    <t>Промежуточная аттестация</t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</si>
  <si>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</si>
  <si>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t>Каникулы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</si>
  <si>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</si>
  <si>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ак. часов</t>
  </si>
  <si>
    <t>недель</t>
  </si>
  <si>
    <t>I курс</t>
  </si>
  <si>
    <t>II курс</t>
  </si>
  <si>
    <t>III курс</t>
  </si>
  <si>
    <t>IV курс</t>
  </si>
  <si>
    <t>Всего</t>
  </si>
  <si>
    <t>5. Комплексные формы промежуточной аттестации:</t>
  </si>
  <si>
    <t>Семестр</t>
  </si>
  <si>
    <t>Наименование                                                                                                                                          предметов, курсов, дисциплин ( модулей), практик</t>
  </si>
  <si>
    <t>Комплексная форма промежуточной аттестации</t>
  </si>
  <si>
    <t>Кдз№1</t>
  </si>
  <si>
    <t>Кдз№2</t>
  </si>
  <si>
    <t>Кдз№3</t>
  </si>
  <si>
    <t>Кдз№4</t>
  </si>
  <si>
    <t>Кдз№5</t>
  </si>
  <si>
    <t>Кдз№6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</si>
  <si>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</si>
  <si>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</si>
  <si>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</si>
  <si>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</si>
  <si>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</si>
  <si>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Эпм - экзамен по модулю</t>
  </si>
  <si>
    <t>КЭпм - комплексный экзамен по модулю</t>
  </si>
  <si>
    <t xml:space="preserve">6. Практика </t>
  </si>
  <si>
    <t>Профессиональный модуль, в рамках которого проводится практика</t>
  </si>
  <si>
    <t>Виды практики</t>
  </si>
  <si>
    <r>
      <t xml:space="preserve">Способ реализации                          </t>
    </r>
    <r>
      <rPr>
        <i/>
        <sz val="14"/>
        <color rgb="FF000000"/>
        <rFont val="Times New Roman"/>
        <family val="1"/>
        <charset val="204"/>
      </rPr>
      <t>(в несколько периодов/ рассредоточенно)</t>
    </r>
  </si>
  <si>
    <t xml:space="preserve">Семестр </t>
  </si>
  <si>
    <t>Объём практики</t>
  </si>
  <si>
    <t>ак.ч.</t>
  </si>
  <si>
    <t xml:space="preserve">Учебная </t>
  </si>
  <si>
    <t>Производственная</t>
  </si>
  <si>
    <r>
      <t xml:space="preserve">Распределение форм промежуточной аттестации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</si>
  <si>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r>
      <t xml:space="preserve">Распределение объёма самостоятельной работы обучающихся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</si>
  <si>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 xml:space="preserve">производственная (преддипломная) практика  </t>
  </si>
  <si>
    <t>Русский язык</t>
  </si>
  <si>
    <t>Литература</t>
  </si>
  <si>
    <t>Родной язык</t>
  </si>
  <si>
    <t>Родная литература</t>
  </si>
  <si>
    <t>Иностранный язык</t>
  </si>
  <si>
    <t>Математика</t>
  </si>
  <si>
    <t>Обществознание</t>
  </si>
  <si>
    <t>Информатика</t>
  </si>
  <si>
    <t>Физика</t>
  </si>
  <si>
    <t>Химия</t>
  </si>
  <si>
    <t>Биология</t>
  </si>
  <si>
    <t>История</t>
  </si>
  <si>
    <t>География</t>
  </si>
  <si>
    <t>Физическая культура</t>
  </si>
  <si>
    <t>Основы безопасности жизнедеятельности</t>
  </si>
  <si>
    <t xml:space="preserve"> -/Кдз№1</t>
  </si>
  <si>
    <t xml:space="preserve"> -/Кдз№2</t>
  </si>
  <si>
    <t xml:space="preserve"> -/ДЗ</t>
  </si>
  <si>
    <t>ДЗ/ДЗ</t>
  </si>
  <si>
    <t>ДЗ/Э</t>
  </si>
  <si>
    <t xml:space="preserve"> -/Э</t>
  </si>
  <si>
    <t>1Э/9ДЗ/2Кдз</t>
  </si>
  <si>
    <t>2Э/1ДЗ</t>
  </si>
  <si>
    <t>3Э/10ДЗ/2Кдз</t>
  </si>
  <si>
    <t>СГ.06</t>
  </si>
  <si>
    <t>СГ.07</t>
  </si>
  <si>
    <t>История России</t>
  </si>
  <si>
    <t>Иностранный язык в профессиональной деятельности</t>
  </si>
  <si>
    <t>Безопасность жизнедеятельности</t>
  </si>
  <si>
    <t>Основы финансовой грамотности</t>
  </si>
  <si>
    <t>Основы предпринимательской деятельности</t>
  </si>
  <si>
    <t>ОП.06</t>
  </si>
  <si>
    <t>ОП.07</t>
  </si>
  <si>
    <t>ОП.08</t>
  </si>
  <si>
    <t>ОП.09</t>
  </si>
  <si>
    <t>ОП.10</t>
  </si>
  <si>
    <t>ОП.11</t>
  </si>
  <si>
    <t>Основы педагогики</t>
  </si>
  <si>
    <t>Основы психологии</t>
  </si>
  <si>
    <t>Основы обучения лиц с особыми образовательными потребностями</t>
  </si>
  <si>
    <t>Русский язык и культура профессиональной коммуникации педагога</t>
  </si>
  <si>
    <t>Возрастная анатомия, физиология и гигиена</t>
  </si>
  <si>
    <t>Проектная и исследовательская деятельность в профессиональной сфере</t>
  </si>
  <si>
    <t>Информатика и информационно-коммуникационные технологии в профессиональной деятельности</t>
  </si>
  <si>
    <t>МДК.01.02</t>
  </si>
  <si>
    <t>МДК.01.03</t>
  </si>
  <si>
    <t>Детская литература с практикумом по выразительному чтению</t>
  </si>
  <si>
    <t>МДК.03.02</t>
  </si>
  <si>
    <t>Содействие организации и сопровождению деятельности детского коллектива в организациях отдыха детей и их оздоровления</t>
  </si>
  <si>
    <t>Основы экологии, бережливого производства и охрана труда</t>
  </si>
  <si>
    <t>ДЗ</t>
  </si>
  <si>
    <t>Кдз№7</t>
  </si>
  <si>
    <t xml:space="preserve"> -/-/-/ДЗ</t>
  </si>
  <si>
    <t>з/з/з/з/з/ДЗ</t>
  </si>
  <si>
    <t>Чеченская традиционная культура и этика</t>
  </si>
  <si>
    <t>Э</t>
  </si>
  <si>
    <t>7ДЗ/5з</t>
  </si>
  <si>
    <t>Эпм</t>
  </si>
  <si>
    <t>1Эпм</t>
  </si>
  <si>
    <t>1Эпм/1Кдз</t>
  </si>
  <si>
    <t>3,5 нед.</t>
  </si>
  <si>
    <t>6 нед.</t>
  </si>
  <si>
    <t>8+2Кдз</t>
  </si>
  <si>
    <t>2+1Эпм</t>
  </si>
  <si>
    <t>3+3Кдз</t>
  </si>
  <si>
    <t>1+2Эпм</t>
  </si>
  <si>
    <t>5Эпм/16Э/35ДЗ/7Кдз/5з</t>
  </si>
  <si>
    <t>17 нед.                                                                  ( в т.ч. теор. обучение  - 17 нед)</t>
  </si>
  <si>
    <t>17 нед.                                                                  ( в т.ч. теор. обучение - 16,5 нед., ПА - 0,5 нед)</t>
  </si>
  <si>
    <t>24 нед.                                                                  ( в т.ч. теор. обучение - 22,5 нед., сам.раб. - 1 нед., ПА - 0,5 нед.)</t>
  </si>
  <si>
    <t>17+23,5=40,5</t>
  </si>
  <si>
    <t>612+846=1458</t>
  </si>
  <si>
    <t>0+0,5=0,5</t>
  </si>
  <si>
    <t>0+18=18</t>
  </si>
  <si>
    <t>2+9=11</t>
  </si>
  <si>
    <t>0+72=72</t>
  </si>
  <si>
    <t>0+2=2</t>
  </si>
  <si>
    <t>18+18=36</t>
  </si>
  <si>
    <t>0,5+0,5=1</t>
  </si>
  <si>
    <t>72+72=144</t>
  </si>
  <si>
    <t>2+2=4</t>
  </si>
  <si>
    <t>2+8=10</t>
  </si>
  <si>
    <t>165 нед.</t>
  </si>
  <si>
    <t>0+108=108</t>
  </si>
  <si>
    <t>0+3=3</t>
  </si>
  <si>
    <t>0+6=6</t>
  </si>
  <si>
    <t>0+216=216</t>
  </si>
  <si>
    <t>2+0=2</t>
  </si>
  <si>
    <t>17</t>
  </si>
  <si>
    <t>23,5</t>
  </si>
  <si>
    <t>16,5</t>
  </si>
  <si>
    <t>11,5</t>
  </si>
  <si>
    <t>в несколько периодов</t>
  </si>
  <si>
    <t>7-8 сем.</t>
  </si>
  <si>
    <t>непрерывно</t>
  </si>
  <si>
    <t>6 сем.</t>
  </si>
  <si>
    <t>8 сем.</t>
  </si>
  <si>
    <t>4 сем.</t>
  </si>
  <si>
    <t>,</t>
  </si>
  <si>
    <t>з</t>
  </si>
  <si>
    <t>19,5</t>
  </si>
  <si>
    <t>Основы возрастной и педагогической психологии</t>
  </si>
  <si>
    <t>Детская психология</t>
  </si>
  <si>
    <t>Дошкольная педагогика</t>
  </si>
  <si>
    <t>Теоретические и прикладные аспекты методической работы воспитателя детей дошкольного возраста</t>
  </si>
  <si>
    <t>6Э/5ДЗ</t>
  </si>
  <si>
    <t>Организация мероприятий, направленных на укрепление здоровья и физическое развитие детей раннего и дошкольного возраста</t>
  </si>
  <si>
    <t>Медико-биологические основы здоровья</t>
  </si>
  <si>
    <t>Теоретические и методические основы физического воспитания и развития детей раннего и дошкольного возраста</t>
  </si>
  <si>
    <t>Практикум по совершенствованию двигательных умений и навыков</t>
  </si>
  <si>
    <t>1Эпм/2Кдз</t>
  </si>
  <si>
    <t>Организация различных видов деятельности детей в дошкольной образовательной организации</t>
  </si>
  <si>
    <t>МДК.02.02</t>
  </si>
  <si>
    <t>МДК.02.03</t>
  </si>
  <si>
    <t>МДК.02.04</t>
  </si>
  <si>
    <t>МДК.02.05</t>
  </si>
  <si>
    <t>Психолого-педагогические основы организации общения детей раннего и дошкольного возраста</t>
  </si>
  <si>
    <t>Теоретические и методические основы организации игровой деятельности детей раннего и дошкольного возраста с практикумом</t>
  </si>
  <si>
    <t>Теоретические и методические основы организации самообслуживания и трудовой деятельности детей раннего и дошкольного возраста</t>
  </si>
  <si>
    <t>Теоретические и методические основы организации продуктивных видов деятельности детей раннего и дошкольного возраста с практикумом</t>
  </si>
  <si>
    <t>Теоретические и методические основы организации музыкальной деятельности детей раннего и дошкольного возраста с практикумом</t>
  </si>
  <si>
    <t xml:space="preserve"> -/Кдз№5</t>
  </si>
  <si>
    <t>Организация процесса обучения по основным общеобразовательным программам дошкольного образования</t>
  </si>
  <si>
    <t>МДК.03.03</t>
  </si>
  <si>
    <t>МДК.03.04</t>
  </si>
  <si>
    <t>МДК.03.05</t>
  </si>
  <si>
    <t>Теория и методика развития речи детей раннего и дошкольного возраста</t>
  </si>
  <si>
    <t>Теория и методика формирования элементарных математических представлений у детей раннего и дошкольного возраста</t>
  </si>
  <si>
    <t>Теория и методика экологического образования детей раннего и дошкольного возраста</t>
  </si>
  <si>
    <t>Теория и методика ознакомления с социальным миром детей раннего и дошкольного возраста</t>
  </si>
  <si>
    <t>Организация воспитательного процесса детей раннего и дошкольного возраста в ДОО</t>
  </si>
  <si>
    <t>Теоретические и методические основы организации взаимодействия с родителями (законными представителями) детей и сотрудниками ДОО</t>
  </si>
  <si>
    <t>Организация взаимодействия с родителями (законными представителями) детей и сотрудниками ДОО по вопросам развития и образования детей</t>
  </si>
  <si>
    <t>Теоретические и методические основы процесса воспитания детей раннего и дошкольного возраста</t>
  </si>
  <si>
    <t>УП. 05</t>
  </si>
  <si>
    <t>ПП. 05</t>
  </si>
  <si>
    <t>Кдз№8</t>
  </si>
  <si>
    <t>ПМ.06</t>
  </si>
  <si>
    <t>ПМ.07</t>
  </si>
  <si>
    <t>Организация процесса разработки и реализации парциальной образовательной программы в области художественно-эстетического развития</t>
  </si>
  <si>
    <t>Теоретические и методические основы разработки и реализации парциальной программы в области художественно-эстетического развития с практикумом</t>
  </si>
  <si>
    <t>МДК.06.01</t>
  </si>
  <si>
    <t>УП. 06</t>
  </si>
  <si>
    <t>ПП. 06</t>
  </si>
  <si>
    <t>Освоение профессии рабочего (одной или нескольких): 84.1 Вожатый; 24236 Младший воспитатель</t>
  </si>
  <si>
    <t>Теория и методика воспитательной работы в дошкольной образовательной организации</t>
  </si>
  <si>
    <t xml:space="preserve"> -/Кдз№9</t>
  </si>
  <si>
    <t>МДК.07.01</t>
  </si>
  <si>
    <t>МДК.07.02</t>
  </si>
  <si>
    <t>МДК.07.03</t>
  </si>
  <si>
    <t>УП.07</t>
  </si>
  <si>
    <t>ПП.07</t>
  </si>
  <si>
    <t>1Эпм/5ДЗ</t>
  </si>
  <si>
    <t>126,5 нед.</t>
  </si>
  <si>
    <t>10 нед.</t>
  </si>
  <si>
    <t>15 нед.</t>
  </si>
  <si>
    <t>4 нед.</t>
  </si>
  <si>
    <t>4. План учебного процесса_44.02.01_ОО_3 г. 10 мес.</t>
  </si>
  <si>
    <t>25 нед.                                                                  ( в т.ч. теор. обучение - 19,5 нед., 2УП, 3ПП, 0,5ПА нед.)</t>
  </si>
  <si>
    <t>17 нед.                                                                  ( в т.ч. теор. обучение - 15,5 нед., 1ПП, 0,5 ПА)</t>
  </si>
  <si>
    <t>24 нед.                                                                  ( в т.ч. теор. обучение - 13,5 нед., 4УП, 6ПП, 0,5ПА)</t>
  </si>
  <si>
    <t>17 нед.                                                                  ( в т.ч. теор. обучение - 11,5 нед., 2УП, 3ПП, 0,5ПА нед)</t>
  </si>
  <si>
    <t>24 нед.                                                                  ( в т.ч. теор. обучение - 9,5 нед., 2УП, 2ПП, 0,5ПА, 4ПДП, 6ГИА)</t>
  </si>
  <si>
    <t>1+1Эпм</t>
  </si>
  <si>
    <t>5+2Кдз</t>
  </si>
  <si>
    <t>1Эпм/1Э/1ДЗ/2Кдз</t>
  </si>
  <si>
    <t>3+1Кдз</t>
  </si>
  <si>
    <t>2Эпм</t>
  </si>
  <si>
    <t xml:space="preserve"> -/Кдз№10</t>
  </si>
  <si>
    <t>1Эпм/1Э/4ДЗ/1Кдз</t>
  </si>
  <si>
    <t>7Эпм/2Э/10ДЗ/8Кдз</t>
  </si>
  <si>
    <t>7Эпм/2Э/11ДЗ/8Кдз</t>
  </si>
  <si>
    <t>7Эпм/11Э/33ДЗ/10Кдз/5з</t>
  </si>
  <si>
    <t>7. График промежуточной аттестации_44.02.01_ОО_3 г. 10 мес.</t>
  </si>
  <si>
    <t>8. График самостоятельной работы обучающихся_44.02.01_ОО_3 г. 10 мес.</t>
  </si>
  <si>
    <t>594+702=1296</t>
  </si>
  <si>
    <t>16,5+19,5=36</t>
  </si>
  <si>
    <t>15,5+13,5=29</t>
  </si>
  <si>
    <t>558+486=1044</t>
  </si>
  <si>
    <t>0+4=4</t>
  </si>
  <si>
    <t>0+144=144</t>
  </si>
  <si>
    <t>1+6=7</t>
  </si>
  <si>
    <t>36+216=252</t>
  </si>
  <si>
    <t>11,5+9,5=21</t>
  </si>
  <si>
    <t>414+342=756</t>
  </si>
  <si>
    <t>3+2=5</t>
  </si>
  <si>
    <t>108+72=180</t>
  </si>
  <si>
    <t>15,5</t>
  </si>
  <si>
    <t>13,5</t>
  </si>
  <si>
    <t>9,5</t>
  </si>
  <si>
    <t>Кдз№9</t>
  </si>
  <si>
    <t>Кдз№10</t>
  </si>
  <si>
    <t>7 сем.</t>
  </si>
  <si>
    <t>4-5 сем.</t>
  </si>
  <si>
    <r>
      <t xml:space="preserve">Распределение объёма учебных занятий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</si>
  <si>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r>
      <t xml:space="preserve">Индивидуальный проект </t>
    </r>
    <r>
      <rPr>
        <i/>
        <sz val="12"/>
        <rFont val="Times New Roman"/>
        <family val="1"/>
        <charset val="204"/>
      </rPr>
      <t>(предметом не является)</t>
    </r>
  </si>
  <si>
    <r>
      <t xml:space="preserve">Производственная практика по профилю специальности </t>
    </r>
    <r>
      <rPr>
        <i/>
        <sz val="12"/>
        <color rgb="FF000000"/>
        <rFont val="Times New Roman"/>
        <family val="1"/>
        <charset val="204"/>
      </rPr>
      <t>(преддипломная)</t>
    </r>
  </si>
  <si>
    <r>
      <t>Промежуточная аттестация,</t>
    </r>
    <r>
      <rPr>
        <sz val="12"/>
        <color rgb="FF000000"/>
        <rFont val="Times New Roman"/>
        <family val="1"/>
        <charset val="204"/>
      </rPr>
      <t xml:space="preserve"> всего ак.ч.</t>
    </r>
  </si>
  <si>
    <r>
      <t xml:space="preserve">Практика, </t>
    </r>
    <r>
      <rPr>
        <sz val="12"/>
        <color rgb="FF000000"/>
        <rFont val="Times New Roman"/>
        <family val="1"/>
        <charset val="204"/>
      </rPr>
      <t>всего ак.ч.</t>
    </r>
  </si>
  <si>
    <r>
      <t xml:space="preserve">Самостоятельная работа, </t>
    </r>
    <r>
      <rPr>
        <sz val="12"/>
        <color rgb="FF000000"/>
        <rFont val="Times New Roman"/>
        <family val="1"/>
        <charset val="204"/>
      </rPr>
      <t>всего ак.ч.</t>
    </r>
  </si>
  <si>
    <r>
      <t xml:space="preserve">Государственная итоговая аттестация </t>
    </r>
    <r>
      <rPr>
        <sz val="12"/>
        <color rgb="FF000000"/>
        <rFont val="Times New Roman"/>
        <family val="1"/>
        <charset val="204"/>
      </rPr>
      <t xml:space="preserve"> (216 ак.ч./6 нед.) проводится в форме демонстрационного экзамена и защиты дипломного проекта (работы)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</si>
</sst>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₽&quot;_-;\-* #,##0.00\ &quot;₽&quot;_-;_-* &quot;-&quot;??\ &quot;₽&quot;_-;_-@_-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</borders>
  <cellStyleXfs count="5">
    <xf numFmtId="0" fontId="0" fillId="0" borderId="0"/>
    <xf numFmtId="164" fontId="13" fillId="0" borderId="0" applyFon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79" applyNumberFormat="0" applyAlignment="0" applyProtection="0"/>
  </cellStyleXfs>
  <cellXfs count="1256">
    <xf numFmtId="0" fontId="0" fillId="0" borderId="0" xfId="0"/>
    <xf numFmtId="0" fontId="6" fillId="3" borderId="46" xfId="0" applyFont="1" applyFill="1" applyBorder="1" applyAlignment="1">
      <alignment vertical="center"/>
    </xf>
    <xf numFmtId="0" fontId="6" fillId="2" borderId="46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49" fontId="5" fillId="4" borderId="25" xfId="0" applyNumberFormat="1" applyFont="1" applyFill="1" applyBorder="1" applyAlignment="1">
      <alignment horizontal="right"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5" fillId="4" borderId="31" xfId="0" applyFont="1" applyFill="1" applyBorder="1" applyAlignment="1">
      <alignment vertical="center" wrapText="1"/>
    </xf>
    <xf numFmtId="49" fontId="5" fillId="4" borderId="31" xfId="0" applyNumberFormat="1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vertical="center" wrapText="1"/>
    </xf>
    <xf numFmtId="49" fontId="7" fillId="4" borderId="35" xfId="0" applyNumberFormat="1" applyFont="1" applyFill="1" applyBorder="1" applyAlignment="1">
      <alignment horizontal="right" vertical="center" wrapText="1"/>
    </xf>
    <xf numFmtId="0" fontId="7" fillId="4" borderId="36" xfId="0" applyFont="1" applyFill="1" applyBorder="1" applyAlignment="1">
      <alignment horizontal="center" wrapText="1"/>
    </xf>
    <xf numFmtId="0" fontId="7" fillId="4" borderId="37" xfId="0" applyFont="1" applyFill="1" applyBorder="1" applyAlignment="1">
      <alignment horizont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vertical="center" wrapText="1"/>
    </xf>
    <xf numFmtId="0" fontId="7" fillId="4" borderId="43" xfId="0" applyFont="1" applyFill="1" applyBorder="1" applyAlignment="1">
      <alignment horizontal="center" wrapText="1"/>
    </xf>
    <xf numFmtId="0" fontId="7" fillId="4" borderId="44" xfId="0" applyFont="1" applyFill="1" applyBorder="1" applyAlignment="1">
      <alignment horizont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49" fontId="7" fillId="4" borderId="41" xfId="0" applyNumberFormat="1" applyFont="1" applyFill="1" applyBorder="1" applyAlignment="1">
      <alignment horizontal="right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left" vertical="center" wrapText="1"/>
    </xf>
    <xf numFmtId="49" fontId="5" fillId="4" borderId="35" xfId="0" applyNumberFormat="1" applyFont="1" applyFill="1" applyBorder="1" applyAlignment="1">
      <alignment horizontal="right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 wrapText="1"/>
    </xf>
    <xf numFmtId="0" fontId="5" fillId="5" borderId="4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5" fillId="4" borderId="43" xfId="0" applyFont="1" applyFill="1" applyBorder="1" applyAlignment="1">
      <alignment horizontal="center" wrapText="1"/>
    </xf>
    <xf numFmtId="0" fontId="5" fillId="4" borderId="44" xfId="0" applyFont="1" applyFill="1" applyBorder="1" applyAlignment="1">
      <alignment horizont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49" fontId="8" fillId="4" borderId="6" xfId="0" applyNumberFormat="1" applyFont="1" applyFill="1" applyBorder="1" applyAlignment="1">
      <alignment horizontal="right" vertical="center" wrapText="1"/>
    </xf>
    <xf numFmtId="0" fontId="8" fillId="4" borderId="0" xfId="0" applyFont="1" applyFill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" fillId="4" borderId="49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 wrapText="1"/>
    </xf>
    <xf numFmtId="0" fontId="1" fillId="4" borderId="49" xfId="0" applyFont="1" applyFill="1" applyBorder="1" applyAlignment="1">
      <alignment horizontal="right" vertical="center"/>
    </xf>
    <xf numFmtId="0" fontId="1" fillId="4" borderId="50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0" fontId="6" fillId="4" borderId="35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 wrapText="1"/>
    </xf>
    <xf numFmtId="49" fontId="6" fillId="4" borderId="31" xfId="0" applyNumberFormat="1" applyFont="1" applyFill="1" applyBorder="1" applyAlignment="1">
      <alignment horizontal="right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justify" vertical="center" wrapText="1"/>
    </xf>
    <xf numFmtId="0" fontId="6" fillId="4" borderId="41" xfId="0" applyFont="1" applyFill="1" applyBorder="1" applyAlignment="1">
      <alignment vertical="center"/>
    </xf>
    <xf numFmtId="0" fontId="6" fillId="4" borderId="41" xfId="0" applyFont="1" applyFill="1" applyBorder="1" applyAlignment="1">
      <alignment vertical="center" wrapText="1"/>
    </xf>
    <xf numFmtId="49" fontId="6" fillId="4" borderId="35" xfId="0" applyNumberFormat="1" applyFont="1" applyFill="1" applyBorder="1" applyAlignment="1">
      <alignment horizontal="right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49" fontId="6" fillId="4" borderId="41" xfId="0" applyNumberFormat="1" applyFont="1" applyFill="1" applyBorder="1" applyAlignment="1">
      <alignment horizontal="right" vertical="center"/>
    </xf>
    <xf numFmtId="0" fontId="6" fillId="4" borderId="58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vertical="center" wrapText="1"/>
    </xf>
    <xf numFmtId="49" fontId="6" fillId="4" borderId="42" xfId="0" applyNumberFormat="1" applyFont="1" applyFill="1" applyBorder="1" applyAlignment="1">
      <alignment horizontal="right" vertical="center"/>
    </xf>
    <xf numFmtId="0" fontId="6" fillId="4" borderId="59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vertical="center"/>
    </xf>
    <xf numFmtId="0" fontId="9" fillId="4" borderId="42" xfId="0" applyFont="1" applyFill="1" applyBorder="1" applyAlignment="1">
      <alignment vertical="center" wrapText="1"/>
    </xf>
    <xf numFmtId="0" fontId="9" fillId="4" borderId="42" xfId="0" applyFont="1" applyFill="1" applyBorder="1" applyAlignment="1">
      <alignment horizontal="right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66" xfId="0" applyFont="1" applyFill="1" applyBorder="1" applyAlignment="1">
      <alignment horizontal="center" vertical="center"/>
    </xf>
    <xf numFmtId="0" fontId="9" fillId="4" borderId="67" xfId="0" applyFont="1" applyFill="1" applyBorder="1" applyAlignment="1">
      <alignment horizontal="center" vertical="center"/>
    </xf>
    <xf numFmtId="0" fontId="9" fillId="4" borderId="68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left" vertical="center"/>
    </xf>
    <xf numFmtId="0" fontId="1" fillId="4" borderId="49" xfId="0" applyFont="1" applyFill="1" applyBorder="1" applyAlignment="1">
      <alignment horizontal="left" vertical="center" wrapText="1"/>
    </xf>
    <xf numFmtId="0" fontId="1" fillId="5" borderId="52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5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left" vertical="center"/>
    </xf>
    <xf numFmtId="0" fontId="6" fillId="4" borderId="69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left" vertical="center"/>
    </xf>
    <xf numFmtId="0" fontId="6" fillId="4" borderId="35" xfId="0" applyFont="1" applyFill="1" applyBorder="1" applyAlignment="1">
      <alignment horizontal="left" vertical="center" wrapText="1"/>
    </xf>
    <xf numFmtId="0" fontId="6" fillId="4" borderId="70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vertical="center"/>
    </xf>
    <xf numFmtId="0" fontId="9" fillId="5" borderId="6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vertical="center"/>
    </xf>
    <xf numFmtId="49" fontId="1" fillId="4" borderId="50" xfId="0" applyNumberFormat="1" applyFont="1" applyFill="1" applyBorder="1" applyAlignment="1">
      <alignment horizontal="right" vertical="center"/>
    </xf>
    <xf numFmtId="0" fontId="1" fillId="4" borderId="7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 wrapText="1"/>
    </xf>
    <xf numFmtId="49" fontId="1" fillId="4" borderId="0" xfId="0" applyNumberFormat="1" applyFont="1" applyFill="1" applyAlignment="1">
      <alignment horizontal="right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right" vertical="center"/>
    </xf>
    <xf numFmtId="0" fontId="6" fillId="4" borderId="69" xfId="0" applyFont="1" applyFill="1" applyBorder="1" applyAlignment="1">
      <alignment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vertical="center"/>
    </xf>
    <xf numFmtId="0" fontId="6" fillId="4" borderId="63" xfId="0" applyFont="1" applyFill="1" applyBorder="1" applyAlignment="1">
      <alignment vertical="center"/>
    </xf>
    <xf numFmtId="0" fontId="6" fillId="4" borderId="61" xfId="0" applyFont="1" applyFill="1" applyBorder="1" applyAlignment="1">
      <alignment vertical="center"/>
    </xf>
    <xf numFmtId="0" fontId="6" fillId="4" borderId="60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/>
    </xf>
    <xf numFmtId="0" fontId="6" fillId="4" borderId="40" xfId="0" applyFont="1" applyFill="1" applyBorder="1" applyAlignment="1">
      <alignment vertical="center" wrapText="1"/>
    </xf>
    <xf numFmtId="0" fontId="6" fillId="4" borderId="47" xfId="0" applyFont="1" applyFill="1" applyBorder="1" applyAlignment="1">
      <alignment vertical="center" wrapText="1"/>
    </xf>
    <xf numFmtId="0" fontId="6" fillId="4" borderId="74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6" fillId="4" borderId="62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 wrapText="1"/>
    </xf>
    <xf numFmtId="0" fontId="6" fillId="5" borderId="45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vertical="center"/>
    </xf>
    <xf numFmtId="0" fontId="6" fillId="4" borderId="74" xfId="0" applyFont="1" applyFill="1" applyBorder="1" applyAlignment="1">
      <alignment vertical="center" wrapText="1"/>
    </xf>
    <xf numFmtId="49" fontId="6" fillId="4" borderId="76" xfId="0" applyNumberFormat="1" applyFont="1" applyFill="1" applyBorder="1" applyAlignment="1">
      <alignment horizontal="right" vertical="center"/>
    </xf>
    <xf numFmtId="0" fontId="6" fillId="4" borderId="67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6" fillId="5" borderId="67" xfId="0" applyFont="1" applyFill="1" applyBorder="1" applyAlignment="1">
      <alignment vertical="center"/>
    </xf>
    <xf numFmtId="0" fontId="6" fillId="5" borderId="77" xfId="0" applyFont="1" applyFill="1" applyBorder="1" applyAlignment="1">
      <alignment vertical="center"/>
    </xf>
    <xf numFmtId="0" fontId="6" fillId="5" borderId="65" xfId="0" applyFont="1" applyFill="1" applyBorder="1" applyAlignment="1">
      <alignment vertical="center"/>
    </xf>
    <xf numFmtId="0" fontId="6" fillId="4" borderId="66" xfId="0" applyFont="1" applyFill="1" applyBorder="1" applyAlignment="1">
      <alignment vertical="center"/>
    </xf>
    <xf numFmtId="0" fontId="6" fillId="5" borderId="65" xfId="0" applyFont="1" applyFill="1" applyBorder="1" applyAlignment="1">
      <alignment horizontal="center" vertical="center"/>
    </xf>
    <xf numFmtId="0" fontId="6" fillId="5" borderId="6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5" borderId="48" xfId="0" applyFont="1" applyFill="1" applyBorder="1" applyAlignment="1">
      <alignment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61" xfId="0" applyFont="1" applyFill="1" applyBorder="1" applyAlignment="1">
      <alignment vertical="center"/>
    </xf>
    <xf numFmtId="0" fontId="6" fillId="5" borderId="19" xfId="0" applyFont="1" applyFill="1" applyBorder="1" applyAlignment="1">
      <alignment vertical="center"/>
    </xf>
    <xf numFmtId="0" fontId="6" fillId="4" borderId="68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 wrapText="1"/>
    </xf>
    <xf numFmtId="0" fontId="6" fillId="5" borderId="61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6" fillId="5" borderId="67" xfId="0" applyFont="1" applyFill="1" applyBorder="1" applyAlignment="1">
      <alignment horizontal="center" vertical="center"/>
    </xf>
    <xf numFmtId="0" fontId="6" fillId="5" borderId="77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vertical="center"/>
    </xf>
    <xf numFmtId="0" fontId="1" fillId="4" borderId="36" xfId="0" applyFont="1" applyFill="1" applyBorder="1" applyAlignment="1">
      <alignment vertical="center" wrapText="1"/>
    </xf>
    <xf numFmtId="0" fontId="6" fillId="5" borderId="38" xfId="0" applyFont="1" applyFill="1" applyBorder="1" applyAlignment="1">
      <alignment horizontal="center" vertical="center"/>
    </xf>
    <xf numFmtId="0" fontId="6" fillId="5" borderId="55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40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1" fillId="4" borderId="67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left" vertic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6" fillId="4" borderId="74" xfId="0" applyFont="1" applyFill="1" applyBorder="1" applyAlignment="1">
      <alignment horizontal="left" vertical="center"/>
    </xf>
    <xf numFmtId="0" fontId="6" fillId="4" borderId="0" xfId="0" applyFont="1" applyFill="1"/>
    <xf numFmtId="1" fontId="6" fillId="4" borderId="0" xfId="0" applyNumberFormat="1" applyFont="1" applyFill="1" applyAlignment="1">
      <alignment vertical="center"/>
    </xf>
    <xf numFmtId="1" fontId="12" fillId="4" borderId="0" xfId="0" applyNumberFormat="1" applyFont="1" applyFill="1" applyAlignment="1">
      <alignment vertical="center"/>
    </xf>
    <xf numFmtId="0" fontId="7" fillId="4" borderId="0" xfId="0" applyFont="1" applyFill="1"/>
    <xf numFmtId="49" fontId="7" fillId="4" borderId="0" xfId="0" applyNumberFormat="1" applyFont="1" applyFill="1" applyAlignment="1">
      <alignment horizontal="right"/>
    </xf>
    <xf numFmtId="0" fontId="12" fillId="4" borderId="0" xfId="0" applyFont="1" applyFill="1" applyAlignment="1">
      <alignment vertical="center"/>
    </xf>
    <xf numFmtId="1" fontId="11" fillId="4" borderId="0" xfId="0" applyNumberFormat="1" applyFont="1" applyFill="1" applyAlignment="1">
      <alignment vertical="center"/>
    </xf>
    <xf numFmtId="49" fontId="17" fillId="10" borderId="0" xfId="0" applyNumberFormat="1" applyFont="1" applyFill="1"/>
    <xf numFmtId="49" fontId="11" fillId="0" borderId="0" xfId="0" applyNumberFormat="1" applyFont="1"/>
    <xf numFmtId="49" fontId="17" fillId="0" borderId="0" xfId="0" applyNumberFormat="1" applyFont="1"/>
    <xf numFmtId="49" fontId="4" fillId="0" borderId="0" xfId="0" applyNumberFormat="1" applyFont="1"/>
    <xf numFmtId="49" fontId="19" fillId="0" borderId="46" xfId="0" applyNumberFormat="1" applyFont="1" applyBorder="1" applyAlignment="1" applyProtection="1">
      <alignment horizontal="center" vertical="center" shrinkToFit="1"/>
      <protection hidden="1"/>
    </xf>
    <xf numFmtId="49" fontId="19" fillId="0" borderId="58" xfId="0" applyNumberFormat="1" applyFont="1" applyBorder="1" applyAlignment="1" applyProtection="1">
      <alignment horizontal="center" vertical="center" shrinkToFit="1"/>
      <protection hidden="1"/>
    </xf>
    <xf numFmtId="49" fontId="20" fillId="0" borderId="0" xfId="0" applyNumberFormat="1" applyFont="1"/>
    <xf numFmtId="49" fontId="4" fillId="0" borderId="7" xfId="0" applyNumberFormat="1" applyFont="1" applyBorder="1" applyAlignment="1" applyProtection="1">
      <alignment horizontal="center" vertical="center" textRotation="90"/>
      <protection hidden="1"/>
    </xf>
    <xf numFmtId="49" fontId="19" fillId="0" borderId="0" xfId="0" applyNumberFormat="1" applyFont="1" applyAlignment="1" applyProtection="1">
      <alignment horizontal="center" vertical="center" shrinkToFit="1"/>
      <protection hidden="1"/>
    </xf>
    <xf numFmtId="49" fontId="19" fillId="0" borderId="47" xfId="0" applyNumberFormat="1" applyFont="1" applyBorder="1" applyAlignment="1" applyProtection="1">
      <alignment horizontal="center" vertical="center" shrinkToFit="1"/>
      <protection hidden="1"/>
    </xf>
    <xf numFmtId="49" fontId="11" fillId="0" borderId="7" xfId="0" applyNumberFormat="1" applyFont="1" applyBorder="1"/>
    <xf numFmtId="49" fontId="11" fillId="0" borderId="47" xfId="0" applyNumberFormat="1" applyFont="1" applyBorder="1"/>
    <xf numFmtId="49" fontId="6" fillId="0" borderId="0" xfId="0" applyNumberFormat="1" applyFont="1"/>
    <xf numFmtId="49" fontId="6" fillId="0" borderId="63" xfId="0" applyNumberFormat="1" applyFont="1" applyBorder="1" applyAlignment="1" applyProtection="1">
      <alignment horizontal="center" vertical="center"/>
      <protection hidden="1"/>
    </xf>
    <xf numFmtId="49" fontId="7" fillId="0" borderId="59" xfId="0" applyNumberFormat="1" applyFont="1" applyBorder="1" applyAlignment="1">
      <alignment horizontal="center" vertical="center"/>
    </xf>
    <xf numFmtId="49" fontId="7" fillId="0" borderId="59" xfId="1" applyNumberFormat="1" applyFont="1" applyFill="1" applyBorder="1" applyAlignment="1" applyProtection="1">
      <alignment horizontal="center" vertical="center"/>
    </xf>
    <xf numFmtId="49" fontId="18" fillId="0" borderId="59" xfId="1" applyNumberFormat="1" applyFont="1" applyFill="1" applyBorder="1" applyAlignment="1" applyProtection="1">
      <alignment horizontal="center" vertical="center"/>
    </xf>
    <xf numFmtId="49" fontId="7" fillId="10" borderId="59" xfId="1" applyNumberFormat="1" applyFont="1" applyFill="1" applyBorder="1" applyAlignment="1" applyProtection="1">
      <alignment horizontal="center" vertical="center"/>
    </xf>
    <xf numFmtId="49" fontId="7" fillId="10" borderId="59" xfId="1" applyNumberFormat="1" applyFont="1" applyFill="1" applyBorder="1" applyAlignment="1" applyProtection="1">
      <alignment horizontal="center" textRotation="90"/>
    </xf>
    <xf numFmtId="165" fontId="21" fillId="10" borderId="59" xfId="0" applyNumberFormat="1" applyFont="1" applyFill="1" applyBorder="1" applyAlignment="1">
      <alignment horizontal="center" vertical="center"/>
    </xf>
    <xf numFmtId="49" fontId="7" fillId="10" borderId="59" xfId="0" applyNumberFormat="1" applyFont="1" applyFill="1" applyBorder="1" applyAlignment="1">
      <alignment horizontal="center" vertical="center"/>
    </xf>
    <xf numFmtId="49" fontId="7" fillId="10" borderId="0" xfId="1" applyNumberFormat="1" applyFont="1" applyFill="1" applyBorder="1" applyAlignment="1" applyProtection="1">
      <alignment horizontal="center" vertical="center"/>
    </xf>
    <xf numFmtId="49" fontId="18" fillId="10" borderId="59" xfId="1" applyNumberFormat="1" applyFont="1" applyFill="1" applyBorder="1" applyAlignment="1" applyProtection="1">
      <alignment horizontal="center" vertical="center"/>
    </xf>
    <xf numFmtId="49" fontId="7" fillId="10" borderId="62" xfId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/>
    <xf numFmtId="49" fontId="1" fillId="0" borderId="0" xfId="0" applyNumberFormat="1" applyFont="1"/>
    <xf numFmtId="49" fontId="6" fillId="0" borderId="46" xfId="0" applyNumberFormat="1" applyFont="1" applyBorder="1"/>
    <xf numFmtId="49" fontId="6" fillId="0" borderId="0" xfId="0" applyNumberFormat="1" applyFont="1" applyAlignment="1">
      <alignment horizontal="center"/>
    </xf>
    <xf numFmtId="49" fontId="6" fillId="10" borderId="46" xfId="0" applyNumberFormat="1" applyFont="1" applyFill="1" applyBorder="1" applyAlignment="1">
      <alignment horizontal="center"/>
    </xf>
    <xf numFmtId="49" fontId="6" fillId="10" borderId="0" xfId="0" applyNumberFormat="1" applyFont="1" applyFill="1" applyAlignment="1">
      <alignment horizontal="center"/>
    </xf>
    <xf numFmtId="49" fontId="6" fillId="10" borderId="0" xfId="0" applyNumberFormat="1" applyFont="1" applyFill="1"/>
    <xf numFmtId="49" fontId="6" fillId="10" borderId="46" xfId="0" applyNumberFormat="1" applyFont="1" applyFill="1" applyBorder="1" applyAlignment="1">
      <alignment horizontal="center" vertical="center"/>
    </xf>
    <xf numFmtId="49" fontId="9" fillId="0" borderId="0" xfId="0" applyNumberFormat="1" applyFont="1"/>
    <xf numFmtId="49" fontId="7" fillId="10" borderId="46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49" fontId="8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49" fontId="6" fillId="0" borderId="46" xfId="0" applyNumberFormat="1" applyFont="1" applyBorder="1" applyAlignment="1">
      <alignment horizontal="center"/>
    </xf>
    <xf numFmtId="49" fontId="11" fillId="10" borderId="0" xfId="0" applyNumberFormat="1" applyFont="1" applyFill="1"/>
    <xf numFmtId="49" fontId="9" fillId="10" borderId="0" xfId="0" applyNumberFormat="1" applyFont="1" applyFill="1"/>
    <xf numFmtId="0" fontId="6" fillId="10" borderId="0" xfId="0" applyFont="1" applyFill="1"/>
    <xf numFmtId="0" fontId="6" fillId="0" borderId="0" xfId="0" applyFont="1"/>
    <xf numFmtId="0" fontId="23" fillId="10" borderId="20" xfId="0" applyFont="1" applyFill="1" applyBorder="1" applyAlignment="1">
      <alignment horizontal="center" vertical="center" wrapText="1"/>
    </xf>
    <xf numFmtId="0" fontId="23" fillId="10" borderId="53" xfId="0" applyFont="1" applyFill="1" applyBorder="1" applyAlignment="1">
      <alignment horizontal="center" vertical="center" wrapText="1"/>
    </xf>
    <xf numFmtId="0" fontId="23" fillId="10" borderId="54" xfId="0" applyFont="1" applyFill="1" applyBorder="1" applyAlignment="1">
      <alignment horizontal="center" vertical="center" wrapText="1"/>
    </xf>
    <xf numFmtId="0" fontId="24" fillId="0" borderId="0" xfId="0" applyFont="1"/>
    <xf numFmtId="0" fontId="7" fillId="10" borderId="91" xfId="4" applyFont="1" applyFill="1" applyBorder="1" applyAlignment="1">
      <alignment horizontal="center" vertical="center" wrapText="1"/>
    </xf>
    <xf numFmtId="0" fontId="8" fillId="10" borderId="39" xfId="3" applyFont="1" applyFill="1" applyBorder="1" applyAlignment="1">
      <alignment horizontal="center" vertical="center" wrapText="1"/>
    </xf>
    <xf numFmtId="0" fontId="8" fillId="10" borderId="39" xfId="2" applyFont="1" applyFill="1" applyBorder="1" applyAlignment="1">
      <alignment horizontal="center" vertical="center" wrapText="1"/>
    </xf>
    <xf numFmtId="0" fontId="8" fillId="10" borderId="92" xfId="4" applyFont="1" applyFill="1" applyBorder="1" applyAlignment="1">
      <alignment horizontal="center" vertical="center" wrapText="1"/>
    </xf>
    <xf numFmtId="0" fontId="7" fillId="10" borderId="91" xfId="4" applyFont="1" applyFill="1" applyBorder="1" applyAlignment="1">
      <alignment horizontal="left" vertical="center" wrapText="1"/>
    </xf>
    <xf numFmtId="0" fontId="7" fillId="10" borderId="39" xfId="3" applyFont="1" applyFill="1" applyBorder="1" applyAlignment="1">
      <alignment horizontal="left" vertical="center" wrapText="1"/>
    </xf>
    <xf numFmtId="0" fontId="7" fillId="10" borderId="39" xfId="2" applyFont="1" applyFill="1" applyBorder="1" applyAlignment="1">
      <alignment horizontal="left" vertical="center" wrapText="1"/>
    </xf>
    <xf numFmtId="0" fontId="5" fillId="10" borderId="92" xfId="4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10" borderId="93" xfId="4" applyFont="1" applyFill="1" applyBorder="1" applyAlignment="1">
      <alignment horizontal="left" vertical="center" wrapText="1"/>
    </xf>
    <xf numFmtId="0" fontId="7" fillId="10" borderId="46" xfId="2" applyFont="1" applyFill="1" applyBorder="1" applyAlignment="1">
      <alignment horizontal="left" vertical="center" wrapText="1"/>
    </xf>
    <xf numFmtId="0" fontId="7" fillId="10" borderId="46" xfId="3" applyFont="1" applyFill="1" applyBorder="1" applyAlignment="1">
      <alignment horizontal="left" vertical="center" wrapText="1"/>
    </xf>
    <xf numFmtId="0" fontId="5" fillId="10" borderId="94" xfId="4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5" fillId="10" borderId="95" xfId="4" applyFont="1" applyFill="1" applyBorder="1" applyAlignment="1">
      <alignment horizontal="left" vertical="center" wrapText="1"/>
    </xf>
    <xf numFmtId="0" fontId="5" fillId="10" borderId="78" xfId="3" applyFont="1" applyFill="1" applyBorder="1" applyAlignment="1">
      <alignment horizontal="left" vertical="center" wrapText="1"/>
    </xf>
    <xf numFmtId="0" fontId="5" fillId="10" borderId="78" xfId="2" applyFont="1" applyFill="1" applyBorder="1" applyAlignment="1">
      <alignment horizontal="left" vertical="center" wrapText="1"/>
    </xf>
    <xf numFmtId="0" fontId="5" fillId="10" borderId="96" xfId="4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22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78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49" fontId="6" fillId="0" borderId="33" xfId="0" applyNumberFormat="1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78" xfId="0" applyNumberFormat="1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/>
    </xf>
    <xf numFmtId="0" fontId="6" fillId="0" borderId="78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46" xfId="0" applyFont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10" borderId="0" xfId="0" applyFont="1" applyFill="1" applyAlignment="1">
      <alignment vertical="center"/>
    </xf>
    <xf numFmtId="0" fontId="2" fillId="10" borderId="0" xfId="0" applyFont="1" applyFill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18" fillId="10" borderId="20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5" fillId="10" borderId="32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7" fillId="10" borderId="37" xfId="0" applyFont="1" applyFill="1" applyBorder="1" applyAlignment="1">
      <alignment horizontal="center" vertical="center" wrapText="1"/>
    </xf>
    <xf numFmtId="0" fontId="7" fillId="10" borderId="44" xfId="0" applyFont="1" applyFill="1" applyBorder="1" applyAlignment="1">
      <alignment horizontal="center" vertical="center" wrapText="1"/>
    </xf>
    <xf numFmtId="0" fontId="5" fillId="10" borderId="37" xfId="0" applyFont="1" applyFill="1" applyBorder="1" applyAlignment="1">
      <alignment horizontal="center" vertical="center" wrapText="1"/>
    </xf>
    <xf numFmtId="0" fontId="5" fillId="10" borderId="36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0" fontId="5" fillId="10" borderId="44" xfId="0" applyFont="1" applyFill="1" applyBorder="1" applyAlignment="1">
      <alignment horizontal="center" vertical="center" wrapText="1"/>
    </xf>
    <xf numFmtId="0" fontId="5" fillId="10" borderId="43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vertical="center" wrapText="1"/>
    </xf>
    <xf numFmtId="0" fontId="8" fillId="10" borderId="17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vertical="center"/>
    </xf>
    <xf numFmtId="0" fontId="9" fillId="10" borderId="0" xfId="0" applyFont="1" applyFill="1" applyAlignment="1">
      <alignment horizontal="center" vertical="center"/>
    </xf>
    <xf numFmtId="0" fontId="1" fillId="10" borderId="49" xfId="0" applyFont="1" applyFill="1" applyBorder="1" applyAlignment="1">
      <alignment vertical="center"/>
    </xf>
    <xf numFmtId="0" fontId="1" fillId="10" borderId="49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horizontal="center" vertical="center"/>
    </xf>
    <xf numFmtId="0" fontId="1" fillId="10" borderId="51" xfId="0" applyFont="1" applyFill="1" applyBorder="1" applyAlignment="1">
      <alignment horizontal="center" vertical="center"/>
    </xf>
    <xf numFmtId="0" fontId="1" fillId="10" borderId="50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54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horizontal="center" vertical="center"/>
    </xf>
    <xf numFmtId="0" fontId="6" fillId="10" borderId="55" xfId="0" applyFont="1" applyFill="1" applyBorder="1" applyAlignment="1">
      <alignment horizontal="center" vertical="center"/>
    </xf>
    <xf numFmtId="0" fontId="6" fillId="10" borderId="36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/>
    </xf>
    <xf numFmtId="0" fontId="6" fillId="10" borderId="45" xfId="0" applyFont="1" applyFill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vertical="center" wrapText="1"/>
    </xf>
    <xf numFmtId="0" fontId="6" fillId="10" borderId="44" xfId="0" applyFont="1" applyFill="1" applyBorder="1" applyAlignment="1">
      <alignment horizontal="center" vertical="center"/>
    </xf>
    <xf numFmtId="0" fontId="6" fillId="10" borderId="57" xfId="0" applyFont="1" applyFill="1" applyBorder="1" applyAlignment="1">
      <alignment horizontal="center" vertical="center"/>
    </xf>
    <xf numFmtId="0" fontId="6" fillId="10" borderId="43" xfId="0" applyFont="1" applyFill="1" applyBorder="1" applyAlignment="1">
      <alignment horizontal="center" vertical="center"/>
    </xf>
    <xf numFmtId="0" fontId="6" fillId="10" borderId="47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5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center" vertical="center"/>
    </xf>
    <xf numFmtId="0" fontId="6" fillId="10" borderId="59" xfId="0" applyFont="1" applyFill="1" applyBorder="1" applyAlignment="1">
      <alignment horizontal="center" vertical="center"/>
    </xf>
    <xf numFmtId="0" fontId="6" fillId="10" borderId="63" xfId="0" applyFont="1" applyFill="1" applyBorder="1" applyAlignment="1">
      <alignment horizontal="center" vertical="center"/>
    </xf>
    <xf numFmtId="0" fontId="9" fillId="10" borderId="42" xfId="0" applyFont="1" applyFill="1" applyBorder="1" applyAlignment="1">
      <alignment vertical="center"/>
    </xf>
    <xf numFmtId="0" fontId="9" fillId="10" borderId="42" xfId="0" applyFont="1" applyFill="1" applyBorder="1" applyAlignment="1">
      <alignment vertical="center" wrapText="1"/>
    </xf>
    <xf numFmtId="0" fontId="9" fillId="10" borderId="60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9" fillId="10" borderId="59" xfId="0" applyFont="1" applyFill="1" applyBorder="1" applyAlignment="1">
      <alignment horizontal="center" vertical="center"/>
    </xf>
    <xf numFmtId="0" fontId="9" fillId="10" borderId="65" xfId="0" applyFont="1" applyFill="1" applyBorder="1" applyAlignment="1">
      <alignment horizontal="center" vertical="center"/>
    </xf>
    <xf numFmtId="0" fontId="9" fillId="10" borderId="66" xfId="0" applyFont="1" applyFill="1" applyBorder="1" applyAlignment="1">
      <alignment horizontal="center" vertical="center"/>
    </xf>
    <xf numFmtId="0" fontId="9" fillId="10" borderId="67" xfId="0" applyFont="1" applyFill="1" applyBorder="1" applyAlignment="1">
      <alignment horizontal="center" vertical="center"/>
    </xf>
    <xf numFmtId="0" fontId="9" fillId="10" borderId="68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left" vertical="center"/>
    </xf>
    <xf numFmtId="0" fontId="1" fillId="10" borderId="49" xfId="0" applyFont="1" applyFill="1" applyBorder="1" applyAlignment="1">
      <alignment horizontal="left" vertical="center" wrapText="1"/>
    </xf>
    <xf numFmtId="0" fontId="6" fillId="10" borderId="69" xfId="0" applyFont="1" applyFill="1" applyBorder="1" applyAlignment="1">
      <alignment horizontal="center" vertical="center"/>
    </xf>
    <xf numFmtId="0" fontId="6" fillId="10" borderId="71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/>
    </xf>
    <xf numFmtId="0" fontId="9" fillId="10" borderId="62" xfId="0" applyFont="1" applyFill="1" applyBorder="1" applyAlignment="1">
      <alignment horizontal="center" vertical="center"/>
    </xf>
    <xf numFmtId="0" fontId="9" fillId="10" borderId="61" xfId="0" applyFont="1" applyFill="1" applyBorder="1" applyAlignment="1">
      <alignment vertical="center"/>
    </xf>
    <xf numFmtId="0" fontId="1" fillId="10" borderId="15" xfId="0" applyFont="1" applyFill="1" applyBorder="1" applyAlignment="1">
      <alignment vertical="center"/>
    </xf>
    <xf numFmtId="0" fontId="1" fillId="10" borderId="52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7" fillId="10" borderId="57" xfId="0" applyFont="1" applyFill="1" applyBorder="1" applyAlignment="1">
      <alignment horizontal="center" vertical="center"/>
    </xf>
    <xf numFmtId="0" fontId="7" fillId="10" borderId="47" xfId="0" applyFont="1" applyFill="1" applyBorder="1" applyAlignment="1">
      <alignment horizontal="center" vertical="center"/>
    </xf>
    <xf numFmtId="0" fontId="7" fillId="10" borderId="69" xfId="0" applyFont="1" applyFill="1" applyBorder="1" applyAlignment="1">
      <alignment horizontal="center" vertical="center"/>
    </xf>
    <xf numFmtId="0" fontId="7" fillId="10" borderId="58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vertical="center"/>
    </xf>
    <xf numFmtId="0" fontId="7" fillId="10" borderId="44" xfId="0" applyFont="1" applyFill="1" applyBorder="1" applyAlignment="1">
      <alignment horizontal="center" vertical="center"/>
    </xf>
    <xf numFmtId="0" fontId="6" fillId="10" borderId="63" xfId="0" applyFont="1" applyFill="1" applyBorder="1" applyAlignment="1">
      <alignment vertical="center"/>
    </xf>
    <xf numFmtId="0" fontId="6" fillId="10" borderId="64" xfId="0" applyFont="1" applyFill="1" applyBorder="1" applyAlignment="1">
      <alignment horizontal="center" vertical="center"/>
    </xf>
    <xf numFmtId="0" fontId="6" fillId="10" borderId="62" xfId="0" applyFont="1" applyFill="1" applyBorder="1" applyAlignment="1">
      <alignment horizontal="center" vertical="center"/>
    </xf>
    <xf numFmtId="0" fontId="6" fillId="10" borderId="61" xfId="0" applyFont="1" applyFill="1" applyBorder="1" applyAlignment="1">
      <alignment vertical="center"/>
    </xf>
    <xf numFmtId="0" fontId="6" fillId="10" borderId="60" xfId="0" applyFont="1" applyFill="1" applyBorder="1" applyAlignment="1">
      <alignment vertical="center"/>
    </xf>
    <xf numFmtId="0" fontId="6" fillId="10" borderId="47" xfId="0" applyFont="1" applyFill="1" applyBorder="1" applyAlignment="1">
      <alignment vertical="center" wrapText="1"/>
    </xf>
    <xf numFmtId="0" fontId="6" fillId="10" borderId="74" xfId="0" applyFont="1" applyFill="1" applyBorder="1" applyAlignment="1">
      <alignment vertical="center"/>
    </xf>
    <xf numFmtId="0" fontId="6" fillId="10" borderId="19" xfId="0" applyFont="1" applyFill="1" applyBorder="1" applyAlignment="1">
      <alignment vertical="center"/>
    </xf>
    <xf numFmtId="0" fontId="6" fillId="10" borderId="62" xfId="0" applyFont="1" applyFill="1" applyBorder="1" applyAlignment="1">
      <alignment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75" xfId="0" applyFont="1" applyFill="1" applyBorder="1" applyAlignment="1">
      <alignment vertical="center"/>
    </xf>
    <xf numFmtId="0" fontId="6" fillId="10" borderId="74" xfId="0" applyFont="1" applyFill="1" applyBorder="1" applyAlignment="1">
      <alignment vertical="center" wrapText="1"/>
    </xf>
    <xf numFmtId="0" fontId="6" fillId="10" borderId="65" xfId="0" applyFont="1" applyFill="1" applyBorder="1" applyAlignment="1">
      <alignment horizontal="center" vertical="center"/>
    </xf>
    <xf numFmtId="0" fontId="6" fillId="10" borderId="68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24" xfId="0" applyFont="1" applyFill="1" applyBorder="1" applyAlignment="1">
      <alignment horizontal="center" vertical="center"/>
    </xf>
    <xf numFmtId="0" fontId="9" fillId="10" borderId="36" xfId="0" applyFont="1" applyFill="1" applyBorder="1" applyAlignment="1">
      <alignment vertical="center"/>
    </xf>
    <xf numFmtId="0" fontId="10" fillId="10" borderId="0" xfId="0" applyFont="1" applyFill="1" applyAlignment="1">
      <alignment horizontal="center" vertical="center"/>
    </xf>
    <xf numFmtId="0" fontId="9" fillId="10" borderId="31" xfId="0" applyFont="1" applyFill="1" applyBorder="1" applyAlignment="1">
      <alignment vertical="center"/>
    </xf>
    <xf numFmtId="0" fontId="9" fillId="10" borderId="13" xfId="0" applyFont="1" applyFill="1" applyBorder="1" applyAlignment="1">
      <alignment vertical="center" wrapText="1"/>
    </xf>
    <xf numFmtId="0" fontId="9" fillId="10" borderId="32" xfId="0" applyFont="1" applyFill="1" applyBorder="1" applyAlignment="1">
      <alignment horizontal="center" vertical="center"/>
    </xf>
    <xf numFmtId="0" fontId="9" fillId="10" borderId="56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1" fillId="10" borderId="35" xfId="0" applyFont="1" applyFill="1" applyBorder="1" applyAlignment="1">
      <alignment vertical="center"/>
    </xf>
    <xf numFmtId="0" fontId="1" fillId="10" borderId="36" xfId="0" applyFont="1" applyFill="1" applyBorder="1" applyAlignment="1">
      <alignment vertical="center" wrapText="1"/>
    </xf>
    <xf numFmtId="0" fontId="11" fillId="10" borderId="0" xfId="0" applyFont="1" applyFill="1" applyAlignment="1">
      <alignment vertical="center"/>
    </xf>
    <xf numFmtId="0" fontId="11" fillId="10" borderId="0" xfId="0" applyFont="1" applyFill="1" applyAlignment="1">
      <alignment horizontal="center" vertical="center"/>
    </xf>
    <xf numFmtId="0" fontId="6" fillId="11" borderId="46" xfId="0" applyFont="1" applyFill="1" applyBorder="1" applyAlignment="1">
      <alignment vertical="center"/>
    </xf>
    <xf numFmtId="0" fontId="7" fillId="10" borderId="0" xfId="0" applyFont="1" applyFill="1"/>
    <xf numFmtId="49" fontId="7" fillId="10" borderId="0" xfId="0" applyNumberFormat="1" applyFont="1" applyFill="1" applyAlignment="1">
      <alignment horizontal="right"/>
    </xf>
    <xf numFmtId="0" fontId="12" fillId="10" borderId="0" xfId="0" applyFont="1" applyFill="1" applyAlignment="1">
      <alignment vertical="center"/>
    </xf>
    <xf numFmtId="0" fontId="1" fillId="4" borderId="24" xfId="0" applyFont="1" applyFill="1" applyBorder="1" applyAlignment="1">
      <alignment horizontal="center" vertical="center"/>
    </xf>
    <xf numFmtId="49" fontId="9" fillId="4" borderId="72" xfId="0" applyNumberFormat="1" applyFont="1" applyFill="1" applyBorder="1" applyAlignment="1">
      <alignment horizontal="right" vertical="center"/>
    </xf>
    <xf numFmtId="49" fontId="1" fillId="4" borderId="70" xfId="0" applyNumberFormat="1" applyFont="1" applyFill="1" applyBorder="1" applyAlignment="1">
      <alignment horizontal="right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71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6" fillId="4" borderId="26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 wrapText="1"/>
    </xf>
    <xf numFmtId="1" fontId="5" fillId="10" borderId="13" xfId="0" applyNumberFormat="1" applyFont="1" applyFill="1" applyBorder="1" applyAlignment="1">
      <alignment horizontal="center" vertical="center" wrapText="1"/>
    </xf>
    <xf numFmtId="0" fontId="5" fillId="10" borderId="34" xfId="0" applyFont="1" applyFill="1" applyBorder="1" applyAlignment="1">
      <alignment horizontal="center" vertical="center" wrapText="1"/>
    </xf>
    <xf numFmtId="1" fontId="7" fillId="10" borderId="36" xfId="0" applyNumberFormat="1" applyFont="1" applyFill="1" applyBorder="1" applyAlignment="1">
      <alignment horizontal="center" wrapText="1"/>
    </xf>
    <xf numFmtId="0" fontId="7" fillId="10" borderId="36" xfId="0" applyFont="1" applyFill="1" applyBorder="1" applyAlignment="1">
      <alignment horizontal="center" vertical="center" wrapText="1"/>
    </xf>
    <xf numFmtId="0" fontId="7" fillId="10" borderId="40" xfId="0" applyFont="1" applyFill="1" applyBorder="1" applyAlignment="1">
      <alignment horizontal="center" vertical="center" wrapText="1"/>
    </xf>
    <xf numFmtId="1" fontId="7" fillId="10" borderId="43" xfId="0" applyNumberFormat="1" applyFont="1" applyFill="1" applyBorder="1" applyAlignment="1">
      <alignment horizontal="center" wrapText="1"/>
    </xf>
    <xf numFmtId="0" fontId="7" fillId="10" borderId="43" xfId="0" applyFont="1" applyFill="1" applyBorder="1" applyAlignment="1">
      <alignment horizontal="center" vertical="center" wrapText="1"/>
    </xf>
    <xf numFmtId="0" fontId="7" fillId="10" borderId="47" xfId="0" applyFont="1" applyFill="1" applyBorder="1" applyAlignment="1">
      <alignment horizontal="center" vertical="center" wrapText="1"/>
    </xf>
    <xf numFmtId="1" fontId="5" fillId="10" borderId="36" xfId="0" applyNumberFormat="1" applyFont="1" applyFill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 wrapText="1"/>
    </xf>
    <xf numFmtId="1" fontId="5" fillId="10" borderId="43" xfId="0" applyNumberFormat="1" applyFont="1" applyFill="1" applyBorder="1" applyAlignment="1">
      <alignment horizontal="center" wrapText="1"/>
    </xf>
    <xf numFmtId="1" fontId="8" fillId="10" borderId="0" xfId="0" applyNumberFormat="1" applyFont="1" applyFill="1" applyAlignment="1">
      <alignment horizontal="center" wrapText="1"/>
    </xf>
    <xf numFmtId="0" fontId="8" fillId="10" borderId="8" xfId="0" applyFont="1" applyFill="1" applyBorder="1" applyAlignment="1">
      <alignment horizontal="center" vertical="center" wrapText="1"/>
    </xf>
    <xf numFmtId="1" fontId="1" fillId="10" borderId="50" xfId="0" applyNumberFormat="1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justify" vertical="center" wrapText="1"/>
    </xf>
    <xf numFmtId="1" fontId="6" fillId="10" borderId="36" xfId="0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justify" vertical="center" wrapText="1"/>
    </xf>
    <xf numFmtId="1" fontId="6" fillId="10" borderId="43" xfId="0" applyNumberFormat="1" applyFont="1" applyFill="1" applyBorder="1" applyAlignment="1">
      <alignment horizontal="center" vertical="center"/>
    </xf>
    <xf numFmtId="1" fontId="6" fillId="10" borderId="59" xfId="0" applyNumberFormat="1" applyFont="1" applyFill="1" applyBorder="1" applyAlignment="1">
      <alignment horizontal="center" vertical="center"/>
    </xf>
    <xf numFmtId="1" fontId="9" fillId="10" borderId="59" xfId="0" applyNumberFormat="1" applyFont="1" applyFill="1" applyBorder="1" applyAlignment="1">
      <alignment horizontal="center" vertical="center"/>
    </xf>
    <xf numFmtId="1" fontId="6" fillId="10" borderId="76" xfId="0" applyNumberFormat="1" applyFont="1" applyFill="1" applyBorder="1" applyAlignment="1">
      <alignment horizontal="center" vertical="center"/>
    </xf>
    <xf numFmtId="0" fontId="6" fillId="10" borderId="67" xfId="0" applyFont="1" applyFill="1" applyBorder="1" applyAlignment="1">
      <alignment vertical="center"/>
    </xf>
    <xf numFmtId="0" fontId="6" fillId="10" borderId="77" xfId="0" applyFont="1" applyFill="1" applyBorder="1" applyAlignment="1">
      <alignment vertical="center"/>
    </xf>
    <xf numFmtId="0" fontId="6" fillId="10" borderId="65" xfId="0" applyFont="1" applyFill="1" applyBorder="1" applyAlignment="1">
      <alignment vertical="center"/>
    </xf>
    <xf numFmtId="1" fontId="6" fillId="10" borderId="0" xfId="0" applyNumberFormat="1" applyFont="1" applyFill="1" applyAlignment="1">
      <alignment horizontal="center" vertical="center"/>
    </xf>
    <xf numFmtId="0" fontId="6" fillId="10" borderId="48" xfId="0" applyFont="1" applyFill="1" applyBorder="1" applyAlignment="1">
      <alignment vertical="center"/>
    </xf>
    <xf numFmtId="0" fontId="6" fillId="10" borderId="22" xfId="0" applyFont="1" applyFill="1" applyBorder="1" applyAlignment="1">
      <alignment horizontal="center" vertical="center"/>
    </xf>
    <xf numFmtId="0" fontId="10" fillId="10" borderId="0" xfId="0" applyFont="1" applyFill="1" applyAlignment="1">
      <alignment horizontal="center" vertical="center" wrapText="1"/>
    </xf>
    <xf numFmtId="0" fontId="6" fillId="10" borderId="61" xfId="0" applyFont="1" applyFill="1" applyBorder="1" applyAlignment="1">
      <alignment horizontal="center" vertical="center"/>
    </xf>
    <xf numFmtId="0" fontId="6" fillId="10" borderId="67" xfId="0" applyFont="1" applyFill="1" applyBorder="1" applyAlignment="1">
      <alignment horizontal="center" vertical="center"/>
    </xf>
    <xf numFmtId="0" fontId="6" fillId="10" borderId="77" xfId="0" applyFont="1" applyFill="1" applyBorder="1" applyAlignment="1">
      <alignment horizontal="center" vertical="center"/>
    </xf>
    <xf numFmtId="1" fontId="9" fillId="10" borderId="31" xfId="0" applyNumberFormat="1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1" fontId="6" fillId="10" borderId="35" xfId="0" applyNumberFormat="1" applyFont="1" applyFill="1" applyBorder="1" applyAlignment="1">
      <alignment horizontal="center" vertical="center"/>
    </xf>
    <xf numFmtId="1" fontId="1" fillId="10" borderId="35" xfId="0" applyNumberFormat="1" applyFont="1" applyFill="1" applyBorder="1" applyAlignment="1">
      <alignment horizontal="center" vertical="center"/>
    </xf>
    <xf numFmtId="0" fontId="1" fillId="10" borderId="41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 wrapText="1"/>
    </xf>
    <xf numFmtId="1" fontId="1" fillId="10" borderId="41" xfId="0" applyNumberFormat="1" applyFont="1" applyFill="1" applyBorder="1" applyAlignment="1">
      <alignment horizontal="center" vertical="center"/>
    </xf>
    <xf numFmtId="0" fontId="1" fillId="10" borderId="74" xfId="0" applyFont="1" applyFill="1" applyBorder="1" applyAlignment="1">
      <alignment vertical="center"/>
    </xf>
    <xf numFmtId="0" fontId="1" fillId="10" borderId="76" xfId="0" applyFont="1" applyFill="1" applyBorder="1" applyAlignment="1">
      <alignment vertical="center" wrapText="1"/>
    </xf>
    <xf numFmtId="1" fontId="6" fillId="10" borderId="74" xfId="0" applyNumberFormat="1" applyFont="1" applyFill="1" applyBorder="1" applyAlignment="1">
      <alignment horizontal="center" vertical="center"/>
    </xf>
    <xf numFmtId="0" fontId="6" fillId="10" borderId="0" xfId="0" applyFont="1" applyFill="1" applyAlignment="1">
      <alignment horizontal="left" vertical="center"/>
    </xf>
    <xf numFmtId="1" fontId="12" fillId="10" borderId="0" xfId="0" applyNumberFormat="1" applyFont="1" applyFill="1" applyAlignment="1">
      <alignment vertical="center"/>
    </xf>
    <xf numFmtId="1" fontId="11" fillId="10" borderId="0" xfId="0" applyNumberFormat="1" applyFont="1" applyFill="1" applyAlignment="1">
      <alignment vertical="center"/>
    </xf>
    <xf numFmtId="0" fontId="7" fillId="2" borderId="36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center" wrapText="1"/>
    </xf>
    <xf numFmtId="49" fontId="6" fillId="4" borderId="6" xfId="0" applyNumberFormat="1" applyFont="1" applyFill="1" applyBorder="1" applyAlignment="1">
      <alignment horizontal="right" vertical="center"/>
    </xf>
    <xf numFmtId="0" fontId="6" fillId="5" borderId="48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6" fillId="12" borderId="44" xfId="0" applyFont="1" applyFill="1" applyBorder="1" applyAlignment="1">
      <alignment horizontal="center" vertical="center"/>
    </xf>
    <xf numFmtId="0" fontId="6" fillId="12" borderId="57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6" fillId="12" borderId="45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13" borderId="19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right" vertical="center"/>
    </xf>
    <xf numFmtId="49" fontId="7" fillId="10" borderId="18" xfId="1" applyNumberFormat="1" applyFont="1" applyFill="1" applyBorder="1" applyAlignment="1" applyProtection="1">
      <alignment vertical="center"/>
    </xf>
    <xf numFmtId="49" fontId="7" fillId="10" borderId="21" xfId="1" applyNumberFormat="1" applyFont="1" applyFill="1" applyBorder="1" applyAlignment="1" applyProtection="1">
      <alignment vertical="center"/>
    </xf>
    <xf numFmtId="49" fontId="7" fillId="10" borderId="78" xfId="0" applyNumberFormat="1" applyFont="1" applyFill="1" applyBorder="1" applyAlignment="1">
      <alignment horizontal="center" vertical="center"/>
    </xf>
    <xf numFmtId="49" fontId="6" fillId="10" borderId="78" xfId="0" applyNumberFormat="1" applyFont="1" applyFill="1" applyBorder="1" applyAlignment="1">
      <alignment horizontal="center"/>
    </xf>
    <xf numFmtId="1" fontId="6" fillId="0" borderId="33" xfId="0" applyNumberFormat="1" applyFont="1" applyBorder="1" applyAlignment="1">
      <alignment horizontal="center" vertical="center" wrapText="1"/>
    </xf>
    <xf numFmtId="0" fontId="2" fillId="4" borderId="74" xfId="0" applyFont="1" applyFill="1" applyBorder="1" applyAlignment="1">
      <alignment horizontal="right" vertical="center"/>
    </xf>
    <xf numFmtId="0" fontId="1" fillId="4" borderId="77" xfId="0" applyFont="1" applyFill="1" applyBorder="1" applyAlignment="1">
      <alignment horizontal="center" vertical="center"/>
    </xf>
    <xf numFmtId="1" fontId="5" fillId="10" borderId="49" xfId="0" applyNumberFormat="1" applyFont="1" applyFill="1" applyBorder="1" applyAlignment="1">
      <alignment horizontal="center" vertical="center" wrapText="1"/>
    </xf>
    <xf numFmtId="0" fontId="6" fillId="10" borderId="70" xfId="0" applyFont="1" applyFill="1" applyBorder="1" applyAlignment="1">
      <alignment horizontal="center" vertical="center"/>
    </xf>
    <xf numFmtId="1" fontId="6" fillId="10" borderId="31" xfId="0" applyNumberFormat="1" applyFont="1" applyFill="1" applyBorder="1" applyAlignment="1">
      <alignment horizontal="center" vertical="center"/>
    </xf>
    <xf numFmtId="1" fontId="6" fillId="10" borderId="41" xfId="0" applyNumberFormat="1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13" borderId="71" xfId="0" applyFont="1" applyFill="1" applyBorder="1" applyAlignment="1">
      <alignment horizontal="center" vertical="center"/>
    </xf>
    <xf numFmtId="49" fontId="7" fillId="0" borderId="39" xfId="1" applyNumberFormat="1" applyFont="1" applyFill="1" applyBorder="1" applyAlignment="1" applyProtection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14" borderId="45" xfId="0" applyFont="1" applyFill="1" applyBorder="1" applyAlignment="1">
      <alignment horizontal="center" vertical="center"/>
    </xf>
    <xf numFmtId="0" fontId="6" fillId="14" borderId="55" xfId="0" applyFont="1" applyFill="1" applyBorder="1" applyAlignment="1">
      <alignment horizontal="center" vertical="center"/>
    </xf>
    <xf numFmtId="0" fontId="6" fillId="14" borderId="40" xfId="0" applyFont="1" applyFill="1" applyBorder="1" applyAlignment="1">
      <alignment horizontal="center" vertical="center"/>
    </xf>
    <xf numFmtId="0" fontId="6" fillId="13" borderId="37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55" xfId="0" applyFont="1" applyFill="1" applyBorder="1" applyAlignment="1">
      <alignment horizontal="center" vertical="center"/>
    </xf>
    <xf numFmtId="0" fontId="6" fillId="14" borderId="37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13" borderId="14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right" vertical="center"/>
    </xf>
    <xf numFmtId="49" fontId="5" fillId="4" borderId="0" xfId="0" applyNumberFormat="1" applyFont="1" applyFill="1" applyAlignment="1">
      <alignment horizontal="right" vertical="center" wrapText="1"/>
    </xf>
    <xf numFmtId="0" fontId="1" fillId="4" borderId="0" xfId="0" applyFont="1" applyFill="1" applyAlignment="1">
      <alignment horizontal="right" vertical="center"/>
    </xf>
    <xf numFmtId="0" fontId="6" fillId="4" borderId="10" xfId="0" applyFont="1" applyFill="1" applyBorder="1" applyAlignment="1">
      <alignment horizontal="left" vertical="center" wrapText="1"/>
    </xf>
    <xf numFmtId="0" fontId="6" fillId="4" borderId="34" xfId="0" applyFont="1" applyFill="1" applyBorder="1" applyAlignment="1">
      <alignment vertical="center" wrapText="1"/>
    </xf>
    <xf numFmtId="0" fontId="6" fillId="4" borderId="66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 wrapText="1"/>
    </xf>
    <xf numFmtId="0" fontId="6" fillId="4" borderId="72" xfId="0" applyFont="1" applyFill="1" applyBorder="1" applyAlignment="1">
      <alignment vertical="center"/>
    </xf>
    <xf numFmtId="0" fontId="6" fillId="10" borderId="48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 vertical="center"/>
    </xf>
    <xf numFmtId="0" fontId="1" fillId="10" borderId="15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vertical="center" wrapText="1"/>
    </xf>
    <xf numFmtId="0" fontId="7" fillId="4" borderId="74" xfId="0" applyFont="1" applyFill="1" applyBorder="1" applyAlignment="1">
      <alignment vertical="center" wrapText="1"/>
    </xf>
    <xf numFmtId="0" fontId="5" fillId="10" borderId="2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49" fontId="7" fillId="10" borderId="18" xfId="0" applyNumberFormat="1" applyFont="1" applyFill="1" applyBorder="1" applyAlignment="1">
      <alignment horizontal="center" vertical="center"/>
    </xf>
    <xf numFmtId="49" fontId="7" fillId="10" borderId="21" xfId="0" applyNumberFormat="1" applyFont="1" applyFill="1" applyBorder="1" applyAlignment="1">
      <alignment horizontal="center" vertical="center"/>
    </xf>
    <xf numFmtId="49" fontId="7" fillId="10" borderId="27" xfId="0" applyNumberFormat="1" applyFont="1" applyFill="1" applyBorder="1" applyAlignment="1">
      <alignment horizontal="center" vertical="center"/>
    </xf>
    <xf numFmtId="49" fontId="7" fillId="10" borderId="18" xfId="1" applyNumberFormat="1" applyFont="1" applyFill="1" applyBorder="1" applyAlignment="1" applyProtection="1">
      <alignment horizontal="center" vertical="center"/>
    </xf>
    <xf numFmtId="49" fontId="7" fillId="10" borderId="21" xfId="1" applyNumberFormat="1" applyFont="1" applyFill="1" applyBorder="1" applyAlignment="1" applyProtection="1">
      <alignment horizontal="center" vertical="center"/>
    </xf>
    <xf numFmtId="49" fontId="7" fillId="10" borderId="27" xfId="1" applyNumberFormat="1" applyFont="1" applyFill="1" applyBorder="1" applyAlignment="1" applyProtection="1">
      <alignment horizontal="center" vertical="center"/>
    </xf>
    <xf numFmtId="49" fontId="6" fillId="10" borderId="18" xfId="0" applyNumberFormat="1" applyFont="1" applyFill="1" applyBorder="1" applyAlignment="1">
      <alignment horizontal="center"/>
    </xf>
    <xf numFmtId="49" fontId="6" fillId="10" borderId="21" xfId="0" applyNumberFormat="1" applyFont="1" applyFill="1" applyBorder="1" applyAlignment="1">
      <alignment horizontal="center"/>
    </xf>
    <xf numFmtId="49" fontId="6" fillId="10" borderId="39" xfId="0" applyNumberFormat="1" applyFont="1" applyFill="1" applyBorder="1" applyAlignment="1">
      <alignment horizontal="center"/>
    </xf>
    <xf numFmtId="49" fontId="7" fillId="0" borderId="18" xfId="1" applyNumberFormat="1" applyFont="1" applyFill="1" applyBorder="1" applyAlignment="1" applyProtection="1">
      <alignment horizontal="center" vertical="center"/>
    </xf>
    <xf numFmtId="49" fontId="7" fillId="0" borderId="21" xfId="1" applyNumberFormat="1" applyFont="1" applyFill="1" applyBorder="1" applyAlignment="1" applyProtection="1">
      <alignment horizontal="center" vertical="center"/>
    </xf>
    <xf numFmtId="49" fontId="7" fillId="0" borderId="27" xfId="1" applyNumberFormat="1" applyFont="1" applyFill="1" applyBorder="1" applyAlignment="1" applyProtection="1">
      <alignment horizontal="center" vertical="center"/>
    </xf>
    <xf numFmtId="49" fontId="6" fillId="10" borderId="18" xfId="0" applyNumberFormat="1" applyFont="1" applyFill="1" applyBorder="1" applyAlignment="1">
      <alignment horizontal="center" vertical="center"/>
    </xf>
    <xf numFmtId="49" fontId="6" fillId="10" borderId="21" xfId="0" applyNumberFormat="1" applyFont="1" applyFill="1" applyBorder="1" applyAlignment="1">
      <alignment horizontal="center" vertical="center"/>
    </xf>
    <xf numFmtId="49" fontId="6" fillId="10" borderId="39" xfId="0" applyNumberFormat="1" applyFont="1" applyFill="1" applyBorder="1" applyAlignment="1">
      <alignment horizontal="center" vertical="center"/>
    </xf>
    <xf numFmtId="49" fontId="7" fillId="0" borderId="39" xfId="1" applyNumberFormat="1" applyFont="1" applyFill="1" applyBorder="1" applyAlignment="1" applyProtection="1">
      <alignment horizontal="center" vertical="center"/>
    </xf>
    <xf numFmtId="49" fontId="7" fillId="10" borderId="39" xfId="1" applyNumberFormat="1" applyFont="1" applyFill="1" applyBorder="1" applyAlignment="1" applyProtection="1">
      <alignment horizontal="center" vertical="center"/>
    </xf>
    <xf numFmtId="49" fontId="1" fillId="10" borderId="0" xfId="0" applyNumberFormat="1" applyFont="1" applyFill="1" applyAlignment="1">
      <alignment horizontal="center"/>
    </xf>
    <xf numFmtId="49" fontId="4" fillId="0" borderId="11" xfId="0" applyNumberFormat="1" applyFont="1" applyBorder="1" applyAlignment="1" applyProtection="1">
      <alignment horizontal="center" vertical="center" textRotation="90"/>
      <protection hidden="1"/>
    </xf>
    <xf numFmtId="49" fontId="4" fillId="0" borderId="17" xfId="0" applyNumberFormat="1" applyFont="1" applyBorder="1" applyAlignment="1" applyProtection="1">
      <alignment horizontal="center" vertical="center" textRotation="90"/>
      <protection hidden="1"/>
    </xf>
    <xf numFmtId="49" fontId="4" fillId="0" borderId="37" xfId="0" applyNumberFormat="1" applyFont="1" applyBorder="1" applyAlignment="1" applyProtection="1">
      <alignment horizontal="center" vertical="center" textRotation="90"/>
      <protection hidden="1"/>
    </xf>
    <xf numFmtId="49" fontId="18" fillId="0" borderId="12" xfId="0" applyNumberFormat="1" applyFont="1" applyBorder="1" applyAlignment="1" applyProtection="1">
      <alignment horizontal="center" vertical="center"/>
      <protection hidden="1"/>
    </xf>
    <xf numFmtId="49" fontId="18" fillId="0" borderId="13" xfId="0" applyNumberFormat="1" applyFont="1" applyBorder="1" applyAlignment="1" applyProtection="1">
      <alignment horizontal="center" vertical="center"/>
      <protection hidden="1"/>
    </xf>
    <xf numFmtId="49" fontId="18" fillId="0" borderId="14" xfId="0" applyNumberFormat="1" applyFont="1" applyBorder="1" applyAlignment="1" applyProtection="1">
      <alignment horizontal="center" vertical="center"/>
      <protection hidden="1"/>
    </xf>
    <xf numFmtId="49" fontId="18" fillId="0" borderId="80" xfId="0" applyNumberFormat="1" applyFont="1" applyBorder="1" applyAlignment="1" applyProtection="1">
      <alignment horizontal="center" vertical="center" textRotation="90"/>
      <protection hidden="1"/>
    </xf>
    <xf numFmtId="49" fontId="18" fillId="0" borderId="21" xfId="0" applyNumberFormat="1" applyFont="1" applyBorder="1" applyAlignment="1" applyProtection="1">
      <alignment horizontal="center" vertical="center" textRotation="90"/>
      <protection hidden="1"/>
    </xf>
    <xf numFmtId="49" fontId="18" fillId="0" borderId="39" xfId="0" applyNumberFormat="1" applyFont="1" applyBorder="1" applyAlignment="1" applyProtection="1">
      <alignment horizontal="center" vertical="center" textRotation="90"/>
      <protection hidden="1"/>
    </xf>
    <xf numFmtId="49" fontId="18" fillId="0" borderId="18" xfId="0" applyNumberFormat="1" applyFont="1" applyBorder="1" applyAlignment="1" applyProtection="1">
      <alignment horizontal="center" vertical="center" textRotation="90"/>
      <protection hidden="1"/>
    </xf>
    <xf numFmtId="49" fontId="18" fillId="0" borderId="34" xfId="0" applyNumberFormat="1" applyFont="1" applyBorder="1" applyAlignment="1" applyProtection="1">
      <alignment horizontal="center" vertical="center"/>
      <protection hidden="1"/>
    </xf>
    <xf numFmtId="49" fontId="18" fillId="0" borderId="46" xfId="0" applyNumberFormat="1" applyFont="1" applyBorder="1" applyAlignment="1" applyProtection="1">
      <alignment horizontal="center" vertical="center" textRotation="90"/>
      <protection hidden="1"/>
    </xf>
    <xf numFmtId="49" fontId="18" fillId="0" borderId="64" xfId="0" applyNumberFormat="1" applyFont="1" applyBorder="1" applyAlignment="1" applyProtection="1">
      <alignment horizontal="center" vertical="center" textRotation="90"/>
      <protection hidden="1"/>
    </xf>
    <xf numFmtId="49" fontId="18" fillId="0" borderId="71" xfId="0" applyNumberFormat="1" applyFont="1" applyBorder="1" applyAlignment="1" applyProtection="1">
      <alignment horizontal="center" vertical="center" textRotation="90"/>
      <protection hidden="1"/>
    </xf>
    <xf numFmtId="49" fontId="6" fillId="0" borderId="60" xfId="0" applyNumberFormat="1" applyFont="1" applyBorder="1" applyAlignment="1" applyProtection="1">
      <alignment horizontal="center" vertical="center"/>
      <protection hidden="1"/>
    </xf>
    <xf numFmtId="49" fontId="6" fillId="0" borderId="17" xfId="0" applyNumberFormat="1" applyFont="1" applyBorder="1" applyAlignment="1" applyProtection="1">
      <alignment horizontal="center" vertical="center"/>
      <protection hidden="1"/>
    </xf>
    <xf numFmtId="49" fontId="6" fillId="0" borderId="37" xfId="0" applyNumberFormat="1" applyFont="1" applyBorder="1" applyAlignment="1" applyProtection="1">
      <alignment horizontal="center" vertical="center"/>
      <protection hidden="1"/>
    </xf>
    <xf numFmtId="49" fontId="18" fillId="0" borderId="18" xfId="1" applyNumberFormat="1" applyFont="1" applyFill="1" applyBorder="1" applyAlignment="1" applyProtection="1">
      <alignment horizontal="center" vertical="center"/>
    </xf>
    <xf numFmtId="49" fontId="18" fillId="0" borderId="21" xfId="1" applyNumberFormat="1" applyFont="1" applyFill="1" applyBorder="1" applyAlignment="1" applyProtection="1">
      <alignment horizontal="center" vertical="center"/>
    </xf>
    <xf numFmtId="49" fontId="18" fillId="0" borderId="39" xfId="1" applyNumberFormat="1" applyFont="1" applyFill="1" applyBorder="1" applyAlignment="1" applyProtection="1">
      <alignment horizontal="center" vertical="center"/>
    </xf>
    <xf numFmtId="165" fontId="21" fillId="10" borderId="18" xfId="1" applyNumberFormat="1" applyFont="1" applyFill="1" applyBorder="1" applyAlignment="1" applyProtection="1">
      <alignment horizontal="center" vertical="center"/>
    </xf>
    <xf numFmtId="165" fontId="21" fillId="10" borderId="21" xfId="1" applyNumberFormat="1" applyFont="1" applyFill="1" applyBorder="1" applyAlignment="1" applyProtection="1">
      <alignment horizontal="center" vertical="center"/>
    </xf>
    <xf numFmtId="165" fontId="21" fillId="10" borderId="39" xfId="1" applyNumberFormat="1" applyFont="1" applyFill="1" applyBorder="1" applyAlignment="1" applyProtection="1">
      <alignment horizontal="center" vertical="center"/>
    </xf>
    <xf numFmtId="49" fontId="18" fillId="10" borderId="18" xfId="1" applyNumberFormat="1" applyFont="1" applyFill="1" applyBorder="1" applyAlignment="1" applyProtection="1">
      <alignment horizontal="center" vertical="center"/>
    </xf>
    <xf numFmtId="49" fontId="18" fillId="10" borderId="21" xfId="1" applyNumberFormat="1" applyFont="1" applyFill="1" applyBorder="1" applyAlignment="1" applyProtection="1">
      <alignment horizontal="center" vertical="center"/>
    </xf>
    <xf numFmtId="49" fontId="18" fillId="10" borderId="39" xfId="1" applyNumberFormat="1" applyFont="1" applyFill="1" applyBorder="1" applyAlignment="1" applyProtection="1">
      <alignment horizontal="center" vertical="center"/>
    </xf>
    <xf numFmtId="49" fontId="7" fillId="10" borderId="64" xfId="1" applyNumberFormat="1" applyFont="1" applyFill="1" applyBorder="1" applyAlignment="1" applyProtection="1">
      <alignment horizontal="center" vertical="center"/>
    </xf>
    <xf numFmtId="49" fontId="7" fillId="10" borderId="24" xfId="1" applyNumberFormat="1" applyFont="1" applyFill="1" applyBorder="1" applyAlignment="1" applyProtection="1">
      <alignment horizontal="center" vertical="center"/>
    </xf>
    <xf numFmtId="49" fontId="7" fillId="10" borderId="71" xfId="1" applyNumberFormat="1" applyFont="1" applyFill="1" applyBorder="1" applyAlignment="1" applyProtection="1">
      <alignment horizontal="center" vertical="center"/>
    </xf>
    <xf numFmtId="49" fontId="7" fillId="10" borderId="39" xfId="0" applyNumberFormat="1" applyFont="1" applyFill="1" applyBorder="1" applyAlignment="1">
      <alignment horizontal="center" vertical="center"/>
    </xf>
    <xf numFmtId="49" fontId="7" fillId="10" borderId="46" xfId="1" applyNumberFormat="1" applyFont="1" applyFill="1" applyBorder="1" applyAlignment="1" applyProtection="1">
      <alignment horizontal="center" vertical="center"/>
    </xf>
    <xf numFmtId="49" fontId="7" fillId="10" borderId="46" xfId="0" applyNumberFormat="1" applyFont="1" applyFill="1" applyBorder="1" applyAlignment="1">
      <alignment horizontal="center" vertical="center"/>
    </xf>
    <xf numFmtId="1" fontId="7" fillId="10" borderId="18" xfId="1" applyNumberFormat="1" applyFont="1" applyFill="1" applyBorder="1" applyAlignment="1" applyProtection="1">
      <alignment horizontal="center" vertical="center"/>
    </xf>
    <xf numFmtId="1" fontId="7" fillId="10" borderId="21" xfId="1" applyNumberFormat="1" applyFont="1" applyFill="1" applyBorder="1" applyAlignment="1" applyProtection="1">
      <alignment horizontal="center" vertical="center"/>
    </xf>
    <xf numFmtId="1" fontId="7" fillId="10" borderId="39" xfId="1" applyNumberFormat="1" applyFont="1" applyFill="1" applyBorder="1" applyAlignment="1" applyProtection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0" borderId="6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6" fillId="0" borderId="69" xfId="0" applyNumberFormat="1" applyFont="1" applyBorder="1" applyAlignment="1" applyProtection="1">
      <alignment horizontal="center" vertical="center"/>
      <protection hidden="1"/>
    </xf>
    <xf numFmtId="49" fontId="6" fillId="0" borderId="43" xfId="0" applyNumberFormat="1" applyFont="1" applyBorder="1" applyAlignment="1" applyProtection="1">
      <alignment horizontal="center" vertical="center"/>
      <protection hidden="1"/>
    </xf>
    <xf numFmtId="49" fontId="6" fillId="0" borderId="47" xfId="0" applyNumberFormat="1" applyFont="1" applyBorder="1" applyAlignment="1" applyProtection="1">
      <alignment horizontal="center" vertical="center"/>
      <protection hidden="1"/>
    </xf>
    <xf numFmtId="49" fontId="6" fillId="0" borderId="26" xfId="0" applyNumberFormat="1" applyFont="1" applyBorder="1" applyAlignment="1" applyProtection="1">
      <alignment horizontal="center" vertical="center"/>
      <protection hidden="1"/>
    </xf>
    <xf numFmtId="0" fontId="23" fillId="10" borderId="51" xfId="0" applyFont="1" applyFill="1" applyBorder="1" applyAlignment="1">
      <alignment horizontal="center" vertical="center" wrapText="1"/>
    </xf>
    <xf numFmtId="0" fontId="23" fillId="10" borderId="52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left"/>
    </xf>
    <xf numFmtId="0" fontId="7" fillId="10" borderId="81" xfId="4" applyFont="1" applyFill="1" applyBorder="1" applyAlignment="1">
      <alignment horizontal="center" vertical="center" wrapText="1"/>
    </xf>
    <xf numFmtId="0" fontId="7" fillId="10" borderId="86" xfId="4" applyFont="1" applyFill="1" applyBorder="1" applyAlignment="1">
      <alignment horizontal="center" vertical="center" wrapText="1"/>
    </xf>
    <xf numFmtId="0" fontId="7" fillId="10" borderId="82" xfId="4" applyFont="1" applyFill="1" applyBorder="1" applyAlignment="1">
      <alignment horizontal="center" vertical="center" wrapText="1"/>
    </xf>
    <xf numFmtId="0" fontId="7" fillId="10" borderId="83" xfId="4" applyFont="1" applyFill="1" applyBorder="1" applyAlignment="1">
      <alignment horizontal="center" vertical="center" wrapText="1"/>
    </xf>
    <xf numFmtId="0" fontId="7" fillId="10" borderId="87" xfId="4" applyFont="1" applyFill="1" applyBorder="1" applyAlignment="1">
      <alignment horizontal="center" vertical="center" wrapText="1"/>
    </xf>
    <xf numFmtId="0" fontId="7" fillId="10" borderId="88" xfId="4" applyFont="1" applyFill="1" applyBorder="1" applyAlignment="1">
      <alignment horizontal="center" vertical="center" wrapText="1"/>
    </xf>
    <xf numFmtId="0" fontId="7" fillId="10" borderId="84" xfId="4" applyFont="1" applyFill="1" applyBorder="1" applyAlignment="1">
      <alignment horizontal="center" vertical="center" wrapText="1"/>
    </xf>
    <xf numFmtId="0" fontId="7" fillId="10" borderId="89" xfId="4" applyFont="1" applyFill="1" applyBorder="1" applyAlignment="1">
      <alignment horizontal="center" vertical="center" wrapText="1"/>
    </xf>
    <xf numFmtId="0" fontId="7" fillId="10" borderId="85" xfId="4" applyFont="1" applyFill="1" applyBorder="1" applyAlignment="1">
      <alignment horizontal="center" vertical="center" wrapText="1"/>
    </xf>
    <xf numFmtId="0" fontId="7" fillId="10" borderId="90" xfId="4" applyFont="1" applyFill="1" applyBorder="1" applyAlignment="1">
      <alignment horizontal="center" vertical="center" wrapText="1"/>
    </xf>
    <xf numFmtId="49" fontId="7" fillId="4" borderId="42" xfId="0" applyNumberFormat="1" applyFont="1" applyFill="1" applyBorder="1" applyAlignment="1">
      <alignment horizontal="right" vertical="center" wrapText="1"/>
    </xf>
    <xf numFmtId="49" fontId="7" fillId="4" borderId="35" xfId="0" applyNumberFormat="1" applyFont="1" applyFill="1" applyBorder="1" applyAlignment="1">
      <alignment horizontal="right" vertical="center" wrapText="1"/>
    </xf>
    <xf numFmtId="49" fontId="6" fillId="4" borderId="42" xfId="0" applyNumberFormat="1" applyFont="1" applyFill="1" applyBorder="1" applyAlignment="1">
      <alignment horizontal="right" vertical="center"/>
    </xf>
    <xf numFmtId="49" fontId="6" fillId="4" borderId="35" xfId="0" applyNumberFormat="1" applyFont="1" applyFill="1" applyBorder="1" applyAlignment="1">
      <alignment horizontal="right" vertical="center"/>
    </xf>
    <xf numFmtId="49" fontId="6" fillId="4" borderId="2" xfId="0" applyNumberFormat="1" applyFont="1" applyFill="1" applyBorder="1" applyAlignment="1">
      <alignment horizontal="right" vertical="center"/>
    </xf>
    <xf numFmtId="49" fontId="6" fillId="4" borderId="6" xfId="0" applyNumberFormat="1" applyFont="1" applyFill="1" applyBorder="1" applyAlignment="1">
      <alignment horizontal="right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11" xfId="0" applyFont="1" applyFill="1" applyBorder="1" applyAlignment="1">
      <alignment horizontal="center" vertical="center" textRotation="90" wrapText="1"/>
    </xf>
    <xf numFmtId="0" fontId="7" fillId="4" borderId="17" xfId="0" applyFont="1" applyFill="1" applyBorder="1" applyAlignment="1">
      <alignment horizontal="center" vertical="center" textRotation="90" wrapText="1"/>
    </xf>
    <xf numFmtId="0" fontId="7" fillId="4" borderId="26" xfId="0" applyFont="1" applyFill="1" applyBorder="1" applyAlignment="1">
      <alignment horizontal="center" vertical="center" textRotation="90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 wrapText="1"/>
    </xf>
    <xf numFmtId="0" fontId="7" fillId="4" borderId="23" xfId="0" applyFont="1" applyFill="1" applyBorder="1" applyAlignment="1">
      <alignment horizontal="center" vertical="center" textRotation="90" wrapText="1"/>
    </xf>
    <xf numFmtId="0" fontId="7" fillId="4" borderId="24" xfId="0" applyFont="1" applyFill="1" applyBorder="1" applyAlignment="1">
      <alignment horizontal="center" vertical="center" textRotation="90" wrapText="1"/>
    </xf>
    <xf numFmtId="0" fontId="7" fillId="4" borderId="29" xfId="0" applyFont="1" applyFill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78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6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6" fillId="10" borderId="51" xfId="0" applyFont="1" applyFill="1" applyBorder="1" applyAlignment="1">
      <alignment horizontal="left" vertical="center" wrapText="1"/>
    </xf>
    <xf numFmtId="0" fontId="6" fillId="10" borderId="5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/>
    </xf>
    <xf numFmtId="0" fontId="7" fillId="3" borderId="71" xfId="0" applyFont="1" applyFill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 wrapText="1"/>
    </xf>
    <xf numFmtId="0" fontId="7" fillId="3" borderId="71" xfId="0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6" xfId="0" applyFont="1" applyFill="1" applyBorder="1" applyAlignment="1">
      <alignment horizontal="center" vertical="center" wrapText="1"/>
    </xf>
    <xf numFmtId="0" fontId="18" fillId="10" borderId="25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horizontal="center" vertical="center" wrapText="1"/>
    </xf>
    <xf numFmtId="0" fontId="18" fillId="10" borderId="0" xfId="0" applyFont="1" applyFill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8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18" fillId="10" borderId="11" xfId="0" applyFont="1" applyFill="1" applyBorder="1" applyAlignment="1">
      <alignment horizontal="center" textRotation="90" wrapText="1"/>
    </xf>
    <xf numFmtId="0" fontId="18" fillId="10" borderId="17" xfId="0" applyFont="1" applyFill="1" applyBorder="1" applyAlignment="1">
      <alignment horizontal="center" textRotation="90" wrapText="1"/>
    </xf>
    <xf numFmtId="0" fontId="18" fillId="10" borderId="26" xfId="0" applyFont="1" applyFill="1" applyBorder="1" applyAlignment="1">
      <alignment horizontal="center" textRotation="90" wrapText="1"/>
    </xf>
    <xf numFmtId="0" fontId="18" fillId="10" borderId="4" xfId="0" applyFont="1" applyFill="1" applyBorder="1" applyAlignment="1">
      <alignment horizontal="center" textRotation="90" wrapText="1"/>
    </xf>
    <xf numFmtId="0" fontId="18" fillId="10" borderId="0" xfId="0" applyFont="1" applyFill="1" applyAlignment="1">
      <alignment horizontal="center" textRotation="90" wrapText="1"/>
    </xf>
    <xf numFmtId="0" fontId="18" fillId="10" borderId="1" xfId="0" applyFont="1" applyFill="1" applyBorder="1" applyAlignment="1">
      <alignment horizontal="center" textRotation="90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1" fontId="18" fillId="10" borderId="2" xfId="0" applyNumberFormat="1" applyFont="1" applyFill="1" applyBorder="1" applyAlignment="1">
      <alignment horizontal="center" textRotation="90" wrapText="1"/>
    </xf>
    <xf numFmtId="1" fontId="18" fillId="10" borderId="6" xfId="0" applyNumberFormat="1" applyFont="1" applyFill="1" applyBorder="1" applyAlignment="1">
      <alignment horizontal="center" textRotation="90" wrapText="1"/>
    </xf>
    <xf numFmtId="1" fontId="18" fillId="10" borderId="25" xfId="0" applyNumberFormat="1" applyFont="1" applyFill="1" applyBorder="1" applyAlignment="1">
      <alignment horizontal="center" textRotation="90" wrapText="1"/>
    </xf>
    <xf numFmtId="0" fontId="6" fillId="10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8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textRotation="90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18" fillId="4" borderId="6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textRotation="90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textRotation="90" wrapText="1"/>
    </xf>
    <xf numFmtId="0" fontId="18" fillId="4" borderId="4" xfId="0" applyFont="1" applyFill="1" applyBorder="1" applyAlignment="1">
      <alignment horizontal="center" textRotation="90" wrapText="1"/>
    </xf>
    <xf numFmtId="1" fontId="18" fillId="4" borderId="0" xfId="0" applyNumberFormat="1" applyFont="1" applyFill="1" applyAlignment="1">
      <alignment horizontal="center" textRotation="90" wrapText="1"/>
    </xf>
    <xf numFmtId="0" fontId="19" fillId="4" borderId="12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textRotation="90" wrapText="1"/>
    </xf>
    <xf numFmtId="0" fontId="18" fillId="4" borderId="15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textRotation="90" wrapText="1"/>
    </xf>
    <xf numFmtId="0" fontId="18" fillId="4" borderId="0" xfId="0" applyFont="1" applyFill="1" applyAlignment="1">
      <alignment horizontal="center" textRotation="90" wrapText="1"/>
    </xf>
    <xf numFmtId="0" fontId="18" fillId="4" borderId="18" xfId="0" applyFont="1" applyFill="1" applyBorder="1" applyAlignment="1">
      <alignment horizontal="center" textRotation="90" wrapText="1"/>
    </xf>
    <xf numFmtId="0" fontId="18" fillId="4" borderId="19" xfId="0" applyFont="1" applyFill="1" applyBorder="1" applyAlignment="1">
      <alignment horizontal="center" textRotation="90" wrapText="1"/>
    </xf>
    <xf numFmtId="0" fontId="18" fillId="4" borderId="8" xfId="0" applyFont="1" applyFill="1" applyBorder="1" applyAlignment="1">
      <alignment horizontal="center" textRotation="90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textRotation="90" wrapText="1"/>
    </xf>
    <xf numFmtId="0" fontId="18" fillId="4" borderId="22" xfId="0" applyFont="1" applyFill="1" applyBorder="1" applyAlignment="1">
      <alignment horizontal="center" textRotation="90" wrapText="1"/>
    </xf>
    <xf numFmtId="0" fontId="18" fillId="4" borderId="11" xfId="0" applyFont="1" applyFill="1" applyBorder="1" applyAlignment="1">
      <alignment horizontal="center" vertical="center" textRotation="90" wrapText="1"/>
    </xf>
    <xf numFmtId="0" fontId="18" fillId="4" borderId="23" xfId="0" applyFont="1" applyFill="1" applyBorder="1" applyAlignment="1">
      <alignment horizontal="center" vertical="center" textRotation="90" wrapText="1"/>
    </xf>
    <xf numFmtId="0" fontId="18" fillId="4" borderId="4" xfId="0" applyFont="1" applyFill="1" applyBorder="1" applyAlignment="1">
      <alignment horizontal="center" vertical="center" textRotation="90" wrapText="1"/>
    </xf>
    <xf numFmtId="0" fontId="18" fillId="4" borderId="17" xfId="0" applyFont="1" applyFill="1" applyBorder="1" applyAlignment="1">
      <alignment horizontal="center" vertical="center" textRotation="90" wrapText="1"/>
    </xf>
    <xf numFmtId="0" fontId="18" fillId="4" borderId="24" xfId="0" applyFont="1" applyFill="1" applyBorder="1" applyAlignment="1">
      <alignment horizontal="center" vertical="center" textRotation="90" wrapText="1"/>
    </xf>
    <xf numFmtId="0" fontId="18" fillId="4" borderId="0" xfId="0" applyFont="1" applyFill="1" applyAlignment="1">
      <alignment horizontal="center" vertical="center" textRotation="90" wrapText="1"/>
    </xf>
    <xf numFmtId="0" fontId="18" fillId="4" borderId="25" xfId="0" applyFont="1" applyFill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textRotation="90" wrapText="1"/>
    </xf>
    <xf numFmtId="0" fontId="18" fillId="4" borderId="26" xfId="0" applyFont="1" applyFill="1" applyBorder="1" applyAlignment="1">
      <alignment horizontal="center" textRotation="90" wrapText="1"/>
    </xf>
    <xf numFmtId="0" fontId="18" fillId="4" borderId="1" xfId="0" applyFont="1" applyFill="1" applyBorder="1" applyAlignment="1">
      <alignment horizontal="center" textRotation="90" wrapText="1"/>
    </xf>
    <xf numFmtId="1" fontId="18" fillId="4" borderId="1" xfId="0" applyNumberFormat="1" applyFont="1" applyFill="1" applyBorder="1" applyAlignment="1">
      <alignment horizontal="center" textRotation="90" wrapText="1"/>
    </xf>
    <xf numFmtId="0" fontId="18" fillId="4" borderId="27" xfId="0" applyFont="1" applyFill="1" applyBorder="1" applyAlignment="1">
      <alignment horizontal="center" textRotation="90" wrapText="1"/>
    </xf>
    <xf numFmtId="0" fontId="18" fillId="4" borderId="28" xfId="0" applyFont="1" applyFill="1" applyBorder="1" applyAlignment="1">
      <alignment horizontal="center" textRotation="90" wrapText="1"/>
    </xf>
    <xf numFmtId="0" fontId="18" fillId="4" borderId="10" xfId="0" applyFont="1" applyFill="1" applyBorder="1" applyAlignment="1">
      <alignment horizontal="center" textRotation="90" wrapText="1"/>
    </xf>
    <xf numFmtId="0" fontId="18" fillId="4" borderId="26" xfId="0" applyFont="1" applyFill="1" applyBorder="1" applyAlignment="1">
      <alignment horizontal="center" vertical="center" textRotation="90" wrapText="1"/>
    </xf>
    <xf numFmtId="0" fontId="18" fillId="4" borderId="29" xfId="0" applyFont="1" applyFill="1" applyBorder="1" applyAlignment="1">
      <alignment horizontal="center" vertical="center" textRotation="90" wrapText="1"/>
    </xf>
    <xf numFmtId="0" fontId="18" fillId="4" borderId="1" xfId="0" applyFont="1" applyFill="1" applyBorder="1" applyAlignment="1">
      <alignment horizontal="center" vertical="center" textRotation="90" wrapText="1"/>
    </xf>
    <xf numFmtId="0" fontId="25" fillId="4" borderId="25" xfId="0" applyFont="1" applyFill="1" applyBorder="1" applyAlignment="1">
      <alignment vertical="center" wrapText="1"/>
    </xf>
    <xf numFmtId="49" fontId="25" fillId="4" borderId="25" xfId="0" applyNumberFormat="1" applyFont="1" applyFill="1" applyBorder="1" applyAlignment="1">
      <alignment horizontal="right" vertical="center" wrapText="1"/>
    </xf>
    <xf numFmtId="1" fontId="25" fillId="4" borderId="25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26" xfId="0" applyFont="1" applyFill="1" applyBorder="1" applyAlignment="1">
      <alignment horizontal="center" vertical="center" wrapText="1"/>
    </xf>
    <xf numFmtId="1" fontId="25" fillId="4" borderId="1" xfId="0" applyNumberFormat="1" applyFont="1" applyFill="1" applyBorder="1" applyAlignment="1">
      <alignment horizontal="center" vertical="center" wrapText="1"/>
    </xf>
    <xf numFmtId="0" fontId="25" fillId="4" borderId="30" xfId="0" applyFont="1" applyFill="1" applyBorder="1" applyAlignment="1">
      <alignment horizontal="center" vertical="center" wrapText="1"/>
    </xf>
    <xf numFmtId="0" fontId="25" fillId="4" borderId="27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5" borderId="26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5" fillId="4" borderId="31" xfId="0" applyFont="1" applyFill="1" applyBorder="1" applyAlignment="1">
      <alignment vertical="center" wrapText="1"/>
    </xf>
    <xf numFmtId="49" fontId="25" fillId="4" borderId="31" xfId="0" applyNumberFormat="1" applyFont="1" applyFill="1" applyBorder="1" applyAlignment="1">
      <alignment horizontal="right" vertical="center" wrapText="1"/>
    </xf>
    <xf numFmtId="0" fontId="25" fillId="4" borderId="31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32" xfId="0" applyFont="1" applyFill="1" applyBorder="1" applyAlignment="1">
      <alignment horizontal="center" vertical="center" wrapText="1"/>
    </xf>
    <xf numFmtId="1" fontId="25" fillId="4" borderId="13" xfId="0" applyNumberFormat="1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25" fillId="4" borderId="33" xfId="0" applyFont="1" applyFill="1" applyBorder="1" applyAlignment="1">
      <alignment horizontal="center" vertical="center" wrapText="1"/>
    </xf>
    <xf numFmtId="0" fontId="25" fillId="4" borderId="34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1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18" fillId="4" borderId="35" xfId="0" applyFont="1" applyFill="1" applyBorder="1" applyAlignment="1">
      <alignment vertical="center" wrapText="1"/>
    </xf>
    <xf numFmtId="49" fontId="18" fillId="4" borderId="35" xfId="0" applyNumberFormat="1" applyFont="1" applyFill="1" applyBorder="1" applyAlignment="1">
      <alignment horizontal="right" vertical="center" wrapText="1"/>
    </xf>
    <xf numFmtId="1" fontId="18" fillId="4" borderId="35" xfId="0" applyNumberFormat="1" applyFont="1" applyFill="1" applyBorder="1" applyAlignment="1">
      <alignment horizontal="center" wrapText="1"/>
    </xf>
    <xf numFmtId="0" fontId="18" fillId="4" borderId="36" xfId="0" applyFont="1" applyFill="1" applyBorder="1" applyAlignment="1">
      <alignment horizontal="center" wrapText="1"/>
    </xf>
    <xf numFmtId="0" fontId="18" fillId="4" borderId="37" xfId="0" applyFont="1" applyFill="1" applyBorder="1" applyAlignment="1">
      <alignment horizontal="center" wrapText="1"/>
    </xf>
    <xf numFmtId="1" fontId="18" fillId="4" borderId="36" xfId="0" applyNumberFormat="1" applyFont="1" applyFill="1" applyBorder="1" applyAlignment="1">
      <alignment horizontal="center" wrapText="1"/>
    </xf>
    <xf numFmtId="0" fontId="18" fillId="4" borderId="38" xfId="0" applyFont="1" applyFill="1" applyBorder="1" applyAlignment="1">
      <alignment horizontal="center" wrapText="1"/>
    </xf>
    <xf numFmtId="0" fontId="18" fillId="4" borderId="39" xfId="0" applyFont="1" applyFill="1" applyBorder="1" applyAlignment="1">
      <alignment horizontal="center" wrapText="1"/>
    </xf>
    <xf numFmtId="0" fontId="18" fillId="4" borderId="40" xfId="0" applyFont="1" applyFill="1" applyBorder="1" applyAlignment="1">
      <alignment horizontal="center" wrapText="1"/>
    </xf>
    <xf numFmtId="0" fontId="18" fillId="4" borderId="37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18" fillId="5" borderId="37" xfId="0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horizontal="center" vertical="center" wrapText="1"/>
    </xf>
    <xf numFmtId="0" fontId="18" fillId="4" borderId="41" xfId="0" applyFont="1" applyFill="1" applyBorder="1" applyAlignment="1">
      <alignment vertical="center" wrapText="1"/>
    </xf>
    <xf numFmtId="49" fontId="18" fillId="4" borderId="42" xfId="0" applyNumberFormat="1" applyFont="1" applyFill="1" applyBorder="1" applyAlignment="1">
      <alignment horizontal="right" vertical="center" wrapText="1"/>
    </xf>
    <xf numFmtId="0" fontId="18" fillId="4" borderId="43" xfId="0" applyFont="1" applyFill="1" applyBorder="1" applyAlignment="1">
      <alignment horizontal="center" wrapText="1"/>
    </xf>
    <xf numFmtId="0" fontId="18" fillId="4" borderId="44" xfId="0" applyFont="1" applyFill="1" applyBorder="1" applyAlignment="1">
      <alignment horizontal="center" wrapText="1"/>
    </xf>
    <xf numFmtId="1" fontId="18" fillId="4" borderId="43" xfId="0" applyNumberFormat="1" applyFont="1" applyFill="1" applyBorder="1" applyAlignment="1">
      <alignment horizontal="center" wrapText="1"/>
    </xf>
    <xf numFmtId="0" fontId="18" fillId="4" borderId="45" xfId="0" applyFont="1" applyFill="1" applyBorder="1" applyAlignment="1">
      <alignment horizontal="center" wrapText="1"/>
    </xf>
    <xf numFmtId="0" fontId="18" fillId="4" borderId="46" xfId="0" applyFont="1" applyFill="1" applyBorder="1" applyAlignment="1">
      <alignment horizontal="center" wrapText="1"/>
    </xf>
    <xf numFmtId="0" fontId="18" fillId="4" borderId="47" xfId="0" applyFont="1" applyFill="1" applyBorder="1" applyAlignment="1">
      <alignment horizontal="center" wrapText="1"/>
    </xf>
    <xf numFmtId="0" fontId="18" fillId="4" borderId="44" xfId="0" applyFont="1" applyFill="1" applyBorder="1" applyAlignment="1">
      <alignment horizontal="center" vertical="center" wrapText="1"/>
    </xf>
    <xf numFmtId="0" fontId="18" fillId="3" borderId="43" xfId="0" applyFont="1" applyFill="1" applyBorder="1" applyAlignment="1">
      <alignment horizontal="center" vertical="center" wrapText="1"/>
    </xf>
    <xf numFmtId="49" fontId="18" fillId="4" borderId="35" xfId="0" applyNumberFormat="1" applyFont="1" applyFill="1" applyBorder="1" applyAlignment="1">
      <alignment horizontal="right" vertical="center" wrapText="1"/>
    </xf>
    <xf numFmtId="0" fontId="18" fillId="5" borderId="44" xfId="0" applyFont="1" applyFill="1" applyBorder="1" applyAlignment="1">
      <alignment horizontal="center" vertical="center" wrapText="1"/>
    </xf>
    <xf numFmtId="0" fontId="18" fillId="5" borderId="43" xfId="0" applyFont="1" applyFill="1" applyBorder="1" applyAlignment="1">
      <alignment horizontal="center" vertical="center" wrapText="1"/>
    </xf>
    <xf numFmtId="0" fontId="18" fillId="5" borderId="47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49" fontId="18" fillId="4" borderId="41" xfId="0" applyNumberFormat="1" applyFont="1" applyFill="1" applyBorder="1" applyAlignment="1">
      <alignment horizontal="right" vertical="center" wrapText="1"/>
    </xf>
    <xf numFmtId="0" fontId="18" fillId="3" borderId="44" xfId="0" applyFont="1" applyFill="1" applyBorder="1" applyAlignment="1">
      <alignment horizontal="center" vertical="center" wrapText="1"/>
    </xf>
    <xf numFmtId="0" fontId="25" fillId="4" borderId="41" xfId="0" applyFont="1" applyFill="1" applyBorder="1" applyAlignment="1">
      <alignment horizontal="center" vertical="center" wrapText="1"/>
    </xf>
    <xf numFmtId="0" fontId="25" fillId="4" borderId="35" xfId="0" applyFont="1" applyFill="1" applyBorder="1" applyAlignment="1">
      <alignment horizontal="left" vertical="center" wrapText="1"/>
    </xf>
    <xf numFmtId="49" fontId="25" fillId="4" borderId="35" xfId="0" applyNumberFormat="1" applyFont="1" applyFill="1" applyBorder="1" applyAlignment="1">
      <alignment horizontal="right" vertical="center" wrapText="1"/>
    </xf>
    <xf numFmtId="0" fontId="25" fillId="4" borderId="35" xfId="0" applyFont="1" applyFill="1" applyBorder="1" applyAlignment="1">
      <alignment horizontal="center" vertical="center" wrapText="1"/>
    </xf>
    <xf numFmtId="0" fontId="25" fillId="4" borderId="36" xfId="0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center" vertical="center" wrapText="1"/>
    </xf>
    <xf numFmtId="1" fontId="25" fillId="4" borderId="36" xfId="0" applyNumberFormat="1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39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5" borderId="44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0" fontId="25" fillId="5" borderId="47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8" fillId="2" borderId="43" xfId="0" applyFont="1" applyFill="1" applyBorder="1" applyAlignment="1">
      <alignment horizontal="center" vertical="center" wrapText="1"/>
    </xf>
    <xf numFmtId="0" fontId="25" fillId="4" borderId="41" xfId="0" applyFont="1" applyFill="1" applyBorder="1" applyAlignment="1">
      <alignment horizontal="center" wrapText="1"/>
    </xf>
    <xf numFmtId="0" fontId="25" fillId="4" borderId="43" xfId="0" applyFont="1" applyFill="1" applyBorder="1" applyAlignment="1">
      <alignment horizontal="center" wrapText="1"/>
    </xf>
    <xf numFmtId="0" fontId="25" fillId="4" borderId="44" xfId="0" applyFont="1" applyFill="1" applyBorder="1" applyAlignment="1">
      <alignment horizontal="center" wrapText="1"/>
    </xf>
    <xf numFmtId="1" fontId="25" fillId="4" borderId="43" xfId="0" applyNumberFormat="1" applyFont="1" applyFill="1" applyBorder="1" applyAlignment="1">
      <alignment horizontal="center" wrapText="1"/>
    </xf>
    <xf numFmtId="0" fontId="25" fillId="4" borderId="45" xfId="0" applyFont="1" applyFill="1" applyBorder="1" applyAlignment="1">
      <alignment horizontal="center" wrapText="1"/>
    </xf>
    <xf numFmtId="0" fontId="25" fillId="4" borderId="46" xfId="0" applyFont="1" applyFill="1" applyBorder="1" applyAlignment="1">
      <alignment horizontal="center" wrapText="1"/>
    </xf>
    <xf numFmtId="0" fontId="25" fillId="4" borderId="47" xfId="0" applyFont="1" applyFill="1" applyBorder="1" applyAlignment="1">
      <alignment horizontal="center" wrapText="1"/>
    </xf>
    <xf numFmtId="0" fontId="25" fillId="4" borderId="44" xfId="0" applyFont="1" applyFill="1" applyBorder="1" applyAlignment="1">
      <alignment horizontal="center" vertical="center" wrapText="1"/>
    </xf>
    <xf numFmtId="0" fontId="25" fillId="4" borderId="43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vertical="center" wrapText="1"/>
    </xf>
    <xf numFmtId="49" fontId="19" fillId="4" borderId="6" xfId="0" applyNumberFormat="1" applyFont="1" applyFill="1" applyBorder="1" applyAlignment="1">
      <alignment horizontal="right" vertical="center" wrapText="1"/>
    </xf>
    <xf numFmtId="0" fontId="19" fillId="4" borderId="6" xfId="0" applyFont="1" applyFill="1" applyBorder="1" applyAlignment="1">
      <alignment horizontal="center" wrapText="1"/>
    </xf>
    <xf numFmtId="0" fontId="19" fillId="4" borderId="0" xfId="0" applyFont="1" applyFill="1" applyAlignment="1">
      <alignment horizontal="center" wrapText="1"/>
    </xf>
    <xf numFmtId="0" fontId="19" fillId="4" borderId="17" xfId="0" applyFont="1" applyFill="1" applyBorder="1" applyAlignment="1">
      <alignment horizontal="center" wrapText="1"/>
    </xf>
    <xf numFmtId="1" fontId="19" fillId="4" borderId="0" xfId="0" applyNumberFormat="1" applyFont="1" applyFill="1" applyAlignment="1">
      <alignment horizontal="center" wrapText="1"/>
    </xf>
    <xf numFmtId="0" fontId="19" fillId="4" borderId="48" xfId="0" applyFont="1" applyFill="1" applyBorder="1" applyAlignment="1">
      <alignment horizontal="center" wrapText="1"/>
    </xf>
    <xf numFmtId="0" fontId="19" fillId="4" borderId="21" xfId="0" applyFont="1" applyFill="1" applyBorder="1" applyAlignment="1">
      <alignment horizontal="center" wrapText="1"/>
    </xf>
    <xf numFmtId="0" fontId="19" fillId="4" borderId="8" xfId="0" applyFont="1" applyFill="1" applyBorder="1" applyAlignment="1">
      <alignment horizont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" fillId="4" borderId="49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 wrapText="1"/>
    </xf>
    <xf numFmtId="0" fontId="2" fillId="4" borderId="49" xfId="0" applyFont="1" applyFill="1" applyBorder="1" applyAlignment="1">
      <alignment horizontal="right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1" fontId="2" fillId="4" borderId="50" xfId="0" applyNumberFormat="1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justify" vertical="center" wrapText="1"/>
    </xf>
    <xf numFmtId="0" fontId="4" fillId="4" borderId="35" xfId="0" applyFont="1" applyFill="1" applyBorder="1" applyAlignment="1">
      <alignment vertical="center"/>
    </xf>
    <xf numFmtId="0" fontId="4" fillId="4" borderId="35" xfId="0" applyFont="1" applyFill="1" applyBorder="1" applyAlignment="1">
      <alignment vertical="center" wrapText="1"/>
    </xf>
    <xf numFmtId="49" fontId="4" fillId="4" borderId="31" xfId="0" applyNumberFormat="1" applyFont="1" applyFill="1" applyBorder="1" applyAlignment="1">
      <alignment horizontal="right" vertical="center"/>
    </xf>
    <xf numFmtId="1" fontId="4" fillId="4" borderId="35" xfId="0" applyNumberFormat="1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1" fontId="4" fillId="4" borderId="36" xfId="0" applyNumberFormat="1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56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justify" vertical="center" wrapText="1"/>
    </xf>
    <xf numFmtId="0" fontId="4" fillId="4" borderId="41" xfId="0" applyFont="1" applyFill="1" applyBorder="1" applyAlignment="1">
      <alignment vertical="center"/>
    </xf>
    <xf numFmtId="0" fontId="4" fillId="4" borderId="41" xfId="0" applyFont="1" applyFill="1" applyBorder="1" applyAlignment="1">
      <alignment vertical="center" wrapText="1"/>
    </xf>
    <xf numFmtId="49" fontId="4" fillId="4" borderId="35" xfId="0" applyNumberFormat="1" applyFont="1" applyFill="1" applyBorder="1" applyAlignment="1">
      <alignment horizontal="right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1" fontId="4" fillId="4" borderId="43" xfId="0" applyNumberFormat="1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49" fontId="4" fillId="4" borderId="41" xfId="0" applyNumberFormat="1" applyFont="1" applyFill="1" applyBorder="1" applyAlignment="1">
      <alignment horizontal="right" vertical="center"/>
    </xf>
    <xf numFmtId="0" fontId="4" fillId="3" borderId="45" xfId="0" applyFont="1" applyFill="1" applyBorder="1" applyAlignment="1">
      <alignment horizontal="center" vertical="center"/>
    </xf>
    <xf numFmtId="0" fontId="4" fillId="4" borderId="58" xfId="0" applyFont="1" applyFill="1" applyBorder="1" applyAlignment="1">
      <alignment horizontal="center" vertical="center"/>
    </xf>
    <xf numFmtId="0" fontId="4" fillId="12" borderId="44" xfId="0" applyFont="1" applyFill="1" applyBorder="1" applyAlignment="1">
      <alignment horizontal="center" vertical="center"/>
    </xf>
    <xf numFmtId="0" fontId="4" fillId="12" borderId="57" xfId="0" applyFont="1" applyFill="1" applyBorder="1" applyAlignment="1">
      <alignment horizontal="center" vertical="center"/>
    </xf>
    <xf numFmtId="0" fontId="4" fillId="12" borderId="47" xfId="0" applyFont="1" applyFill="1" applyBorder="1" applyAlignment="1">
      <alignment horizontal="center" vertical="center"/>
    </xf>
    <xf numFmtId="0" fontId="4" fillId="12" borderId="45" xfId="0" applyFont="1" applyFill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vertical="center" wrapText="1"/>
    </xf>
    <xf numFmtId="49" fontId="4" fillId="4" borderId="42" xfId="0" applyNumberFormat="1" applyFont="1" applyFill="1" applyBorder="1" applyAlignment="1">
      <alignment horizontal="right" vertical="center"/>
    </xf>
    <xf numFmtId="0" fontId="4" fillId="4" borderId="59" xfId="0" applyFont="1" applyFill="1" applyBorder="1" applyAlignment="1">
      <alignment horizontal="center" vertical="center"/>
    </xf>
    <xf numFmtId="0" fontId="4" fillId="4" borderId="60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1" fontId="4" fillId="4" borderId="59" xfId="0" applyNumberFormat="1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62" xfId="0" applyFont="1" applyFill="1" applyBorder="1" applyAlignment="1">
      <alignment horizontal="center" vertical="center"/>
    </xf>
    <xf numFmtId="0" fontId="4" fillId="3" borderId="60" xfId="0" applyFont="1" applyFill="1" applyBorder="1" applyAlignment="1">
      <alignment horizontal="center" vertical="center"/>
    </xf>
    <xf numFmtId="0" fontId="4" fillId="4" borderId="63" xfId="0" applyFont="1" applyFill="1" applyBorder="1" applyAlignment="1">
      <alignment horizontal="center" vertical="center"/>
    </xf>
    <xf numFmtId="0" fontId="4" fillId="4" borderId="64" xfId="0" applyFont="1" applyFill="1" applyBorder="1" applyAlignment="1">
      <alignment horizontal="center" vertical="center"/>
    </xf>
    <xf numFmtId="0" fontId="20" fillId="4" borderId="42" xfId="0" applyFont="1" applyFill="1" applyBorder="1" applyAlignment="1">
      <alignment vertical="center"/>
    </xf>
    <xf numFmtId="0" fontId="20" fillId="4" borderId="42" xfId="0" applyFont="1" applyFill="1" applyBorder="1" applyAlignment="1">
      <alignment vertical="center" wrapText="1"/>
    </xf>
    <xf numFmtId="0" fontId="20" fillId="4" borderId="42" xfId="0" applyFont="1" applyFill="1" applyBorder="1" applyAlignment="1">
      <alignment horizontal="right" vertical="center"/>
    </xf>
    <xf numFmtId="0" fontId="20" fillId="4" borderId="42" xfId="0" applyFont="1" applyFill="1" applyBorder="1" applyAlignment="1">
      <alignment horizontal="center" vertical="center"/>
    </xf>
    <xf numFmtId="0" fontId="20" fillId="4" borderId="59" xfId="0" applyFont="1" applyFill="1" applyBorder="1" applyAlignment="1">
      <alignment horizontal="center" vertical="center"/>
    </xf>
    <xf numFmtId="0" fontId="20" fillId="4" borderId="60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1" fontId="20" fillId="4" borderId="59" xfId="0" applyNumberFormat="1" applyFont="1" applyFill="1" applyBorder="1" applyAlignment="1">
      <alignment horizontal="center" vertical="center"/>
    </xf>
    <xf numFmtId="0" fontId="20" fillId="4" borderId="61" xfId="0" applyFont="1" applyFill="1" applyBorder="1" applyAlignment="1">
      <alignment horizontal="center" vertical="center"/>
    </xf>
    <xf numFmtId="0" fontId="20" fillId="4" borderId="18" xfId="0" applyFont="1" applyFill="1" applyBorder="1" applyAlignment="1">
      <alignment horizontal="center" vertical="center"/>
    </xf>
    <xf numFmtId="0" fontId="20" fillId="4" borderId="62" xfId="0" applyFont="1" applyFill="1" applyBorder="1" applyAlignment="1">
      <alignment horizontal="center" vertical="center"/>
    </xf>
    <xf numFmtId="0" fontId="20" fillId="4" borderId="65" xfId="0" applyFont="1" applyFill="1" applyBorder="1" applyAlignment="1">
      <alignment horizontal="center" vertical="center"/>
    </xf>
    <xf numFmtId="0" fontId="20" fillId="4" borderId="66" xfId="0" applyFont="1" applyFill="1" applyBorder="1" applyAlignment="1">
      <alignment horizontal="center" vertical="center"/>
    </xf>
    <xf numFmtId="0" fontId="20" fillId="4" borderId="67" xfId="0" applyFont="1" applyFill="1" applyBorder="1" applyAlignment="1">
      <alignment horizontal="center" vertical="center"/>
    </xf>
    <xf numFmtId="0" fontId="20" fillId="4" borderId="68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left" vertical="center"/>
    </xf>
    <xf numFmtId="0" fontId="2" fillId="4" borderId="49" xfId="0" applyFont="1" applyFill="1" applyBorder="1" applyAlignment="1">
      <alignment horizontal="left" vertical="center" wrapText="1"/>
    </xf>
    <xf numFmtId="1" fontId="2" fillId="4" borderId="49" xfId="0" applyNumberFormat="1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5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left" vertical="center"/>
    </xf>
    <xf numFmtId="1" fontId="4" fillId="4" borderId="41" xfId="0" applyNumberFormat="1" applyFont="1" applyFill="1" applyBorder="1" applyAlignment="1">
      <alignment horizontal="center" vertical="center"/>
    </xf>
    <xf numFmtId="0" fontId="4" fillId="4" borderId="69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 wrapText="1"/>
    </xf>
    <xf numFmtId="0" fontId="4" fillId="4" borderId="70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14" borderId="55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13" borderId="40" xfId="0" applyFont="1" applyFill="1" applyBorder="1" applyAlignment="1">
      <alignment horizontal="center" vertical="center"/>
    </xf>
    <xf numFmtId="0" fontId="4" fillId="13" borderId="37" xfId="0" applyFont="1" applyFill="1" applyBorder="1" applyAlignment="1">
      <alignment horizontal="center" vertical="center"/>
    </xf>
    <xf numFmtId="0" fontId="4" fillId="13" borderId="55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37" xfId="0" applyFont="1" applyFill="1" applyBorder="1" applyAlignment="1">
      <alignment horizontal="center" vertical="center"/>
    </xf>
    <xf numFmtId="0" fontId="4" fillId="13" borderId="71" xfId="0" applyFont="1" applyFill="1" applyBorder="1" applyAlignment="1">
      <alignment horizontal="center" vertical="center"/>
    </xf>
    <xf numFmtId="0" fontId="20" fillId="4" borderId="61" xfId="0" applyFont="1" applyFill="1" applyBorder="1" applyAlignment="1">
      <alignment vertical="center"/>
    </xf>
    <xf numFmtId="0" fontId="20" fillId="5" borderId="6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vertical="center"/>
    </xf>
    <xf numFmtId="49" fontId="2" fillId="4" borderId="1" xfId="0" applyNumberFormat="1" applyFont="1" applyFill="1" applyBorder="1" applyAlignment="1">
      <alignment horizontal="right" vertical="center"/>
    </xf>
    <xf numFmtId="0" fontId="2" fillId="4" borderId="9" xfId="0" applyFont="1" applyFill="1" applyBorder="1" applyAlignment="1">
      <alignment vertical="center"/>
    </xf>
    <xf numFmtId="0" fontId="2" fillId="4" borderId="25" xfId="0" applyFont="1" applyFill="1" applyBorder="1" applyAlignment="1">
      <alignment vertical="center" wrapText="1"/>
    </xf>
    <xf numFmtId="1" fontId="2" fillId="4" borderId="25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left" vertical="center"/>
    </xf>
    <xf numFmtId="49" fontId="2" fillId="4" borderId="50" xfId="0" applyNumberFormat="1" applyFont="1" applyFill="1" applyBorder="1" applyAlignment="1">
      <alignment horizontal="right" vertical="center"/>
    </xf>
    <xf numFmtId="0" fontId="2" fillId="2" borderId="51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left" vertical="center"/>
    </xf>
    <xf numFmtId="0" fontId="4" fillId="4" borderId="34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right" vertical="center"/>
    </xf>
    <xf numFmtId="1" fontId="4" fillId="4" borderId="31" xfId="0" applyNumberFormat="1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1" fontId="4" fillId="4" borderId="13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left" vertical="center" wrapText="1"/>
    </xf>
    <xf numFmtId="49" fontId="4" fillId="4" borderId="6" xfId="0" applyNumberFormat="1" applyFont="1" applyFill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49" fontId="4" fillId="4" borderId="35" xfId="0" applyNumberFormat="1" applyFont="1" applyFill="1" applyBorder="1" applyAlignment="1">
      <alignment horizontal="right" vertical="center"/>
    </xf>
    <xf numFmtId="0" fontId="4" fillId="4" borderId="47" xfId="0" applyFont="1" applyFill="1" applyBorder="1" applyAlignment="1">
      <alignment vertical="center" wrapText="1"/>
    </xf>
    <xf numFmtId="49" fontId="4" fillId="4" borderId="42" xfId="0" applyNumberFormat="1" applyFont="1" applyFill="1" applyBorder="1" applyAlignment="1">
      <alignment horizontal="right" vertical="center"/>
    </xf>
    <xf numFmtId="0" fontId="4" fillId="4" borderId="41" xfId="0" applyFont="1" applyFill="1" applyBorder="1" applyAlignment="1">
      <alignment horizontal="center" vertical="center"/>
    </xf>
    <xf numFmtId="0" fontId="18" fillId="4" borderId="45" xfId="0" applyFont="1" applyFill="1" applyBorder="1" applyAlignment="1">
      <alignment horizontal="center" vertical="center"/>
    </xf>
    <xf numFmtId="0" fontId="18" fillId="3" borderId="57" xfId="0" applyFont="1" applyFill="1" applyBorder="1" applyAlignment="1">
      <alignment horizontal="center" vertical="center"/>
    </xf>
    <xf numFmtId="0" fontId="18" fillId="4" borderId="44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0" fontId="18" fillId="4" borderId="69" xfId="0" applyFont="1" applyFill="1" applyBorder="1" applyAlignment="1">
      <alignment horizontal="center" vertical="center"/>
    </xf>
    <xf numFmtId="0" fontId="18" fillId="4" borderId="58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17" xfId="0" applyFont="1" applyFill="1" applyBorder="1" applyAlignment="1">
      <alignment vertical="center"/>
    </xf>
    <xf numFmtId="0" fontId="4" fillId="4" borderId="74" xfId="0" applyFont="1" applyFill="1" applyBorder="1" applyAlignment="1">
      <alignment vertical="center"/>
    </xf>
    <xf numFmtId="49" fontId="4" fillId="4" borderId="43" xfId="0" applyNumberFormat="1" applyFont="1" applyFill="1" applyBorder="1" applyAlignment="1">
      <alignment horizontal="right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vertical="center"/>
    </xf>
    <xf numFmtId="0" fontId="4" fillId="4" borderId="60" xfId="0" applyFont="1" applyFill="1" applyBorder="1" applyAlignment="1">
      <alignment vertical="center"/>
    </xf>
    <xf numFmtId="0" fontId="20" fillId="4" borderId="64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vertical="center"/>
    </xf>
    <xf numFmtId="0" fontId="4" fillId="4" borderId="40" xfId="0" applyFont="1" applyFill="1" applyBorder="1" applyAlignment="1">
      <alignment vertical="center" wrapText="1"/>
    </xf>
    <xf numFmtId="0" fontId="4" fillId="4" borderId="7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right" vertical="center"/>
    </xf>
    <xf numFmtId="0" fontId="18" fillId="4" borderId="57" xfId="0" applyFont="1" applyFill="1" applyBorder="1" applyAlignment="1">
      <alignment horizontal="center" vertical="center"/>
    </xf>
    <xf numFmtId="0" fontId="18" fillId="3" borderId="47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vertical="center"/>
    </xf>
    <xf numFmtId="0" fontId="4" fillId="4" borderId="62" xfId="0" applyFont="1" applyFill="1" applyBorder="1" applyAlignment="1">
      <alignment vertical="center"/>
    </xf>
    <xf numFmtId="0" fontId="2" fillId="2" borderId="5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3" borderId="71" xfId="0" applyFont="1" applyFill="1" applyBorder="1" applyAlignment="1">
      <alignment horizontal="center" vertical="center"/>
    </xf>
    <xf numFmtId="0" fontId="4" fillId="4" borderId="69" xfId="0" applyFont="1" applyFill="1" applyBorder="1" applyAlignment="1">
      <alignment vertical="center"/>
    </xf>
    <xf numFmtId="0" fontId="4" fillId="5" borderId="45" xfId="0" applyFont="1" applyFill="1" applyBorder="1" applyAlignment="1">
      <alignment horizontal="center" vertical="center"/>
    </xf>
    <xf numFmtId="0" fontId="4" fillId="5" borderId="57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4" borderId="75" xfId="0" applyFont="1" applyFill="1" applyBorder="1" applyAlignment="1">
      <alignment vertical="center"/>
    </xf>
    <xf numFmtId="0" fontId="4" fillId="4" borderId="74" xfId="0" applyFont="1" applyFill="1" applyBorder="1" applyAlignment="1">
      <alignment vertical="center" wrapText="1"/>
    </xf>
    <xf numFmtId="49" fontId="4" fillId="4" borderId="76" xfId="0" applyNumberFormat="1" applyFont="1" applyFill="1" applyBorder="1" applyAlignment="1">
      <alignment horizontal="right" vertical="center"/>
    </xf>
    <xf numFmtId="0" fontId="4" fillId="4" borderId="74" xfId="0" applyFont="1" applyFill="1" applyBorder="1" applyAlignment="1">
      <alignment horizontal="center" vertical="center"/>
    </xf>
    <xf numFmtId="0" fontId="4" fillId="4" borderId="67" xfId="0" applyFont="1" applyFill="1" applyBorder="1" applyAlignment="1">
      <alignment horizontal="center" vertical="center"/>
    </xf>
    <xf numFmtId="0" fontId="4" fillId="4" borderId="77" xfId="0" applyFont="1" applyFill="1" applyBorder="1" applyAlignment="1">
      <alignment horizontal="center" vertical="center"/>
    </xf>
    <xf numFmtId="0" fontId="4" fillId="4" borderId="65" xfId="0" applyFont="1" applyFill="1" applyBorder="1" applyAlignment="1">
      <alignment horizontal="center" vertical="center"/>
    </xf>
    <xf numFmtId="1" fontId="4" fillId="4" borderId="76" xfId="0" applyNumberFormat="1" applyFont="1" applyFill="1" applyBorder="1" applyAlignment="1">
      <alignment horizontal="center" vertical="center"/>
    </xf>
    <xf numFmtId="0" fontId="4" fillId="4" borderId="78" xfId="0" applyFont="1" applyFill="1" applyBorder="1" applyAlignment="1">
      <alignment horizontal="center" vertical="center"/>
    </xf>
    <xf numFmtId="0" fontId="4" fillId="4" borderId="66" xfId="0" applyFont="1" applyFill="1" applyBorder="1" applyAlignment="1">
      <alignment horizontal="center" vertical="center"/>
    </xf>
    <xf numFmtId="0" fontId="4" fillId="5" borderId="67" xfId="0" applyFont="1" applyFill="1" applyBorder="1" applyAlignment="1">
      <alignment vertical="center"/>
    </xf>
    <xf numFmtId="0" fontId="4" fillId="5" borderId="77" xfId="0" applyFont="1" applyFill="1" applyBorder="1" applyAlignment="1">
      <alignment vertical="center"/>
    </xf>
    <xf numFmtId="0" fontId="4" fillId="5" borderId="65" xfId="0" applyFont="1" applyFill="1" applyBorder="1" applyAlignment="1">
      <alignment vertical="center"/>
    </xf>
    <xf numFmtId="0" fontId="4" fillId="4" borderId="66" xfId="0" applyFont="1" applyFill="1" applyBorder="1" applyAlignment="1">
      <alignment vertical="center"/>
    </xf>
    <xf numFmtId="0" fontId="4" fillId="5" borderId="65" xfId="0" applyFont="1" applyFill="1" applyBorder="1" applyAlignment="1">
      <alignment horizontal="center" vertical="center"/>
    </xf>
    <xf numFmtId="0" fontId="4" fillId="5" borderId="6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 wrapText="1"/>
    </xf>
    <xf numFmtId="1" fontId="4" fillId="4" borderId="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1" fontId="4" fillId="4" borderId="0" xfId="0" applyNumberFormat="1" applyFont="1" applyFill="1" applyAlignment="1">
      <alignment horizontal="center" vertical="center"/>
    </xf>
    <xf numFmtId="0" fontId="4" fillId="5" borderId="48" xfId="0" applyFont="1" applyFill="1" applyBorder="1" applyAlignment="1">
      <alignment vertical="center"/>
    </xf>
    <xf numFmtId="0" fontId="4" fillId="5" borderId="2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63" xfId="0" applyFont="1" applyFill="1" applyBorder="1" applyAlignment="1">
      <alignment vertical="center"/>
    </xf>
    <xf numFmtId="0" fontId="4" fillId="5" borderId="61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4" fillId="3" borderId="62" xfId="0" applyFont="1" applyFill="1" applyBorder="1" applyAlignment="1">
      <alignment horizontal="center" vertical="center"/>
    </xf>
    <xf numFmtId="0" fontId="4" fillId="4" borderId="6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 wrapText="1"/>
    </xf>
    <xf numFmtId="0" fontId="4" fillId="13" borderId="14" xfId="0" applyFont="1" applyFill="1" applyBorder="1" applyAlignment="1">
      <alignment horizontal="center" vertical="center"/>
    </xf>
    <xf numFmtId="1" fontId="4" fillId="4" borderId="58" xfId="0" applyNumberFormat="1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5" borderId="61" xfId="0" applyFont="1" applyFill="1" applyBorder="1" applyAlignment="1">
      <alignment horizontal="center" vertical="center"/>
    </xf>
    <xf numFmtId="0" fontId="4" fillId="13" borderId="19" xfId="0" applyFont="1" applyFill="1" applyBorder="1" applyAlignment="1">
      <alignment horizontal="center" vertical="center"/>
    </xf>
    <xf numFmtId="0" fontId="20" fillId="4" borderId="36" xfId="0" applyFont="1" applyFill="1" applyBorder="1" applyAlignment="1">
      <alignment vertical="center"/>
    </xf>
    <xf numFmtId="0" fontId="4" fillId="5" borderId="19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4" fillId="5" borderId="67" xfId="0" applyFont="1" applyFill="1" applyBorder="1" applyAlignment="1">
      <alignment horizontal="center" vertical="center"/>
    </xf>
    <xf numFmtId="0" fontId="4" fillId="5" borderId="77" xfId="0" applyFont="1" applyFill="1" applyBorder="1" applyAlignment="1">
      <alignment horizontal="center" vertical="center"/>
    </xf>
    <xf numFmtId="0" fontId="20" fillId="4" borderId="31" xfId="0" applyFont="1" applyFill="1" applyBorder="1" applyAlignment="1">
      <alignment vertical="center"/>
    </xf>
    <xf numFmtId="0" fontId="20" fillId="4" borderId="13" xfId="0" applyFont="1" applyFill="1" applyBorder="1" applyAlignment="1">
      <alignment vertical="center" wrapText="1"/>
    </xf>
    <xf numFmtId="49" fontId="20" fillId="4" borderId="31" xfId="0" applyNumberFormat="1" applyFont="1" applyFill="1" applyBorder="1" applyAlignment="1">
      <alignment horizontal="right" vertical="center"/>
    </xf>
    <xf numFmtId="0" fontId="20" fillId="4" borderId="31" xfId="0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0" fontId="20" fillId="4" borderId="32" xfId="0" applyFont="1" applyFill="1" applyBorder="1" applyAlignment="1">
      <alignment horizontal="center" vertical="center"/>
    </xf>
    <xf numFmtId="1" fontId="20" fillId="4" borderId="13" xfId="0" applyNumberFormat="1" applyFont="1" applyFill="1" applyBorder="1" applyAlignment="1">
      <alignment horizontal="center" vertical="center"/>
    </xf>
    <xf numFmtId="0" fontId="20" fillId="4" borderId="33" xfId="0" applyFont="1" applyFill="1" applyBorder="1" applyAlignment="1">
      <alignment horizontal="center" vertical="center"/>
    </xf>
    <xf numFmtId="0" fontId="20" fillId="4" borderId="34" xfId="0" applyFont="1" applyFill="1" applyBorder="1" applyAlignment="1">
      <alignment horizontal="center" vertical="center"/>
    </xf>
    <xf numFmtId="0" fontId="20" fillId="5" borderId="14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0" fontId="20" fillId="5" borderId="32" xfId="0" applyFont="1" applyFill="1" applyBorder="1" applyAlignment="1">
      <alignment horizontal="center" vertical="center"/>
    </xf>
    <xf numFmtId="0" fontId="20" fillId="5" borderId="34" xfId="0" applyFont="1" applyFill="1" applyBorder="1" applyAlignment="1">
      <alignment horizontal="center" vertical="center"/>
    </xf>
    <xf numFmtId="0" fontId="20" fillId="4" borderId="56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vertical="center"/>
    </xf>
    <xf numFmtId="0" fontId="2" fillId="4" borderId="36" xfId="0" applyFont="1" applyFill="1" applyBorder="1" applyAlignment="1">
      <alignment vertical="center" wrapText="1"/>
    </xf>
    <xf numFmtId="49" fontId="2" fillId="4" borderId="35" xfId="0" applyNumberFormat="1" applyFont="1" applyFill="1" applyBorder="1" applyAlignment="1">
      <alignment horizontal="right" vertical="center"/>
    </xf>
    <xf numFmtId="0" fontId="20" fillId="4" borderId="35" xfId="0" applyFont="1" applyFill="1" applyBorder="1" applyAlignment="1">
      <alignment horizontal="center" vertical="center"/>
    </xf>
    <xf numFmtId="0" fontId="20" fillId="4" borderId="38" xfId="0" applyFont="1" applyFill="1" applyBorder="1" applyAlignment="1">
      <alignment horizontal="center" vertical="center"/>
    </xf>
    <xf numFmtId="0" fontId="20" fillId="4" borderId="55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55" xfId="0" applyFont="1" applyFill="1" applyBorder="1" applyAlignment="1">
      <alignment horizontal="center" vertical="center"/>
    </xf>
    <xf numFmtId="0" fontId="4" fillId="5" borderId="37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right" vertical="center"/>
    </xf>
    <xf numFmtId="0" fontId="2" fillId="4" borderId="35" xfId="0" applyFont="1" applyFill="1" applyBorder="1" applyAlignment="1">
      <alignment horizontal="center" vertical="center"/>
    </xf>
    <xf numFmtId="1" fontId="2" fillId="4" borderId="36" xfId="0" applyNumberFormat="1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4" fillId="5" borderId="71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 wrapText="1"/>
    </xf>
    <xf numFmtId="0" fontId="2" fillId="4" borderId="41" xfId="0" applyFont="1" applyFill="1" applyBorder="1" applyAlignment="1">
      <alignment horizontal="right" vertical="center"/>
    </xf>
    <xf numFmtId="0" fontId="2" fillId="4" borderId="41" xfId="0" applyFont="1" applyFill="1" applyBorder="1" applyAlignment="1">
      <alignment horizontal="center" vertical="center"/>
    </xf>
    <xf numFmtId="1" fontId="2" fillId="4" borderId="43" xfId="0" applyNumberFormat="1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4" fillId="5" borderId="47" xfId="0" applyFont="1" applyFill="1" applyBorder="1" applyAlignment="1">
      <alignment horizontal="center" vertical="center"/>
    </xf>
    <xf numFmtId="0" fontId="4" fillId="5" borderId="58" xfId="0" applyFont="1" applyFill="1" applyBorder="1" applyAlignment="1">
      <alignment horizontal="center" vertical="center"/>
    </xf>
    <xf numFmtId="0" fontId="2" fillId="4" borderId="74" xfId="0" applyFont="1" applyFill="1" applyBorder="1" applyAlignment="1">
      <alignment vertical="center"/>
    </xf>
    <xf numFmtId="0" fontId="2" fillId="4" borderId="76" xfId="0" applyFont="1" applyFill="1" applyBorder="1" applyAlignment="1">
      <alignment vertical="center" wrapText="1"/>
    </xf>
    <xf numFmtId="0" fontId="4" fillId="4" borderId="74" xfId="0" applyFont="1" applyFill="1" applyBorder="1" applyAlignment="1">
      <alignment horizontal="right" vertical="center"/>
    </xf>
    <xf numFmtId="0" fontId="2" fillId="4" borderId="74" xfId="0" applyFont="1" applyFill="1" applyBorder="1" applyAlignment="1">
      <alignment horizontal="center" vertical="center"/>
    </xf>
    <xf numFmtId="0" fontId="4" fillId="5" borderId="66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2" fillId="4" borderId="32" xfId="0" applyFont="1" applyFill="1" applyBorder="1" applyAlignment="1">
      <alignment vertical="center"/>
    </xf>
    <xf numFmtId="0" fontId="2" fillId="4" borderId="56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right" vertical="center"/>
    </xf>
    <xf numFmtId="1" fontId="2" fillId="4" borderId="35" xfId="0" applyNumberFormat="1" applyFont="1" applyFill="1" applyBorder="1" applyAlignment="1">
      <alignment horizontal="center" vertical="center"/>
    </xf>
    <xf numFmtId="0" fontId="2" fillId="4" borderId="55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55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56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vertical="center"/>
    </xf>
    <xf numFmtId="0" fontId="2" fillId="4" borderId="58" xfId="0" applyFont="1" applyFill="1" applyBorder="1" applyAlignment="1">
      <alignment vertical="center" wrapText="1"/>
    </xf>
    <xf numFmtId="0" fontId="4" fillId="4" borderId="41" xfId="0" applyFont="1" applyFill="1" applyBorder="1" applyAlignment="1">
      <alignment horizontal="right" vertical="center"/>
    </xf>
    <xf numFmtId="0" fontId="2" fillId="4" borderId="65" xfId="0" applyFont="1" applyFill="1" applyBorder="1" applyAlignment="1">
      <alignment horizontal="left" vertical="center"/>
    </xf>
    <xf numFmtId="0" fontId="2" fillId="4" borderId="68" xfId="0" applyFont="1" applyFill="1" applyBorder="1" applyAlignment="1">
      <alignment horizontal="left" vertical="center"/>
    </xf>
    <xf numFmtId="1" fontId="2" fillId="4" borderId="74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61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center" vertical="center"/>
    </xf>
    <xf numFmtId="1" fontId="2" fillId="4" borderId="59" xfId="0" applyNumberFormat="1" applyFont="1" applyFill="1" applyBorder="1" applyAlignment="1">
      <alignment horizontal="center" vertical="center"/>
    </xf>
    <xf numFmtId="0" fontId="2" fillId="4" borderId="65" xfId="0" applyFont="1" applyFill="1" applyBorder="1" applyAlignment="1">
      <alignment horizontal="center" vertical="center"/>
    </xf>
    <xf numFmtId="0" fontId="2" fillId="4" borderId="67" xfId="0" applyFont="1" applyFill="1" applyBorder="1" applyAlignment="1">
      <alignment horizontal="center" vertical="center"/>
    </xf>
    <xf numFmtId="0" fontId="2" fillId="4" borderId="78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2" fillId="5" borderId="67" xfId="0" applyFont="1" applyFill="1" applyBorder="1" applyAlignment="1">
      <alignment horizontal="center" vertical="center"/>
    </xf>
    <xf numFmtId="0" fontId="2" fillId="5" borderId="77" xfId="0" applyFont="1" applyFill="1" applyBorder="1" applyAlignment="1">
      <alignment horizontal="center" vertical="center"/>
    </xf>
    <xf numFmtId="0" fontId="2" fillId="5" borderId="65" xfId="0" applyFont="1" applyFill="1" applyBorder="1" applyAlignment="1">
      <alignment horizontal="center" vertical="center"/>
    </xf>
    <xf numFmtId="0" fontId="2" fillId="5" borderId="66" xfId="0" applyFont="1" applyFill="1" applyBorder="1" applyAlignment="1">
      <alignment horizontal="center" vertical="center"/>
    </xf>
    <xf numFmtId="0" fontId="2" fillId="5" borderId="68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textRotation="90"/>
    </xf>
    <xf numFmtId="0" fontId="4" fillId="4" borderId="3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56" xfId="0" applyFont="1" applyFill="1" applyBorder="1" applyAlignment="1">
      <alignment horizontal="left" vertical="center"/>
    </xf>
    <xf numFmtId="0" fontId="25" fillId="4" borderId="72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textRotation="90"/>
    </xf>
    <xf numFmtId="0" fontId="4" fillId="4" borderId="44" xfId="0" applyFont="1" applyFill="1" applyBorder="1" applyAlignment="1">
      <alignment horizontal="left" vertical="center"/>
    </xf>
    <xf numFmtId="0" fontId="4" fillId="4" borderId="46" xfId="0" applyFont="1" applyFill="1" applyBorder="1" applyAlignment="1">
      <alignment horizontal="left" vertical="center"/>
    </xf>
    <xf numFmtId="0" fontId="4" fillId="4" borderId="58" xfId="0" applyFont="1" applyFill="1" applyBorder="1" applyAlignment="1">
      <alignment horizontal="left" vertical="center"/>
    </xf>
    <xf numFmtId="0" fontId="4" fillId="4" borderId="69" xfId="0" applyFont="1" applyFill="1" applyBorder="1" applyAlignment="1">
      <alignment horizontal="left" vertical="center"/>
    </xf>
    <xf numFmtId="0" fontId="4" fillId="4" borderId="43" xfId="0" applyFont="1" applyFill="1" applyBorder="1" applyAlignment="1">
      <alignment horizontal="left" vertical="center"/>
    </xf>
    <xf numFmtId="0" fontId="4" fillId="4" borderId="47" xfId="0" applyFont="1" applyFill="1" applyBorder="1" applyAlignment="1">
      <alignment horizontal="left" vertical="center"/>
    </xf>
    <xf numFmtId="0" fontId="18" fillId="4" borderId="44" xfId="0" applyFont="1" applyFill="1" applyBorder="1" applyAlignment="1">
      <alignment horizontal="left" vertical="center" wrapText="1"/>
    </xf>
    <xf numFmtId="0" fontId="18" fillId="4" borderId="46" xfId="0" applyFont="1" applyFill="1" applyBorder="1" applyAlignment="1">
      <alignment horizontal="left" vertical="center" wrapText="1"/>
    </xf>
    <xf numFmtId="0" fontId="18" fillId="4" borderId="58" xfId="0" applyFont="1" applyFill="1" applyBorder="1" applyAlignment="1">
      <alignment horizontal="left" vertical="center" wrapText="1"/>
    </xf>
    <xf numFmtId="0" fontId="18" fillId="4" borderId="47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left" vertical="center"/>
    </xf>
    <xf numFmtId="0" fontId="2" fillId="4" borderId="41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25" xfId="0" applyFont="1" applyFill="1" applyBorder="1" applyAlignment="1">
      <alignment horizontal="center" vertical="center" textRotation="90"/>
    </xf>
    <xf numFmtId="0" fontId="18" fillId="4" borderId="65" xfId="0" applyFont="1" applyFill="1" applyBorder="1" applyAlignment="1">
      <alignment horizontal="left" vertical="center"/>
    </xf>
    <xf numFmtId="0" fontId="18" fillId="4" borderId="78" xfId="0" applyFont="1" applyFill="1" applyBorder="1" applyAlignment="1">
      <alignment horizontal="left" vertical="center"/>
    </xf>
    <xf numFmtId="0" fontId="18" fillId="4" borderId="68" xfId="0" applyFont="1" applyFill="1" applyBorder="1" applyAlignment="1">
      <alignment horizontal="left" vertical="center"/>
    </xf>
    <xf numFmtId="0" fontId="18" fillId="4" borderId="65" xfId="0" applyFont="1" applyFill="1" applyBorder="1" applyAlignment="1">
      <alignment horizontal="center" vertical="center"/>
    </xf>
    <xf numFmtId="0" fontId="18" fillId="4" borderId="66" xfId="0" applyFont="1" applyFill="1" applyBorder="1" applyAlignment="1">
      <alignment horizontal="center" vertical="center"/>
    </xf>
    <xf numFmtId="0" fontId="4" fillId="4" borderId="76" xfId="0" applyFont="1" applyFill="1" applyBorder="1" applyAlignment="1">
      <alignment horizontal="center" vertical="center"/>
    </xf>
    <xf numFmtId="0" fontId="2" fillId="4" borderId="75" xfId="0" applyFont="1" applyFill="1" applyBorder="1" applyAlignment="1">
      <alignment horizontal="left" vertical="center"/>
    </xf>
    <xf numFmtId="0" fontId="4" fillId="4" borderId="74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center" vertical="center" textRotation="90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center" vertical="center"/>
    </xf>
    <xf numFmtId="0" fontId="4" fillId="4" borderId="25" xfId="0" applyFont="1" applyFill="1" applyBorder="1" applyAlignment="1">
      <alignment vertical="center"/>
    </xf>
    <xf numFmtId="0" fontId="20" fillId="4" borderId="0" xfId="0" applyFont="1" applyFill="1"/>
    <xf numFmtId="0" fontId="4" fillId="4" borderId="0" xfId="0" applyFont="1" applyFill="1"/>
    <xf numFmtId="1" fontId="4" fillId="4" borderId="0" xfId="0" applyNumberFormat="1" applyFont="1" applyFill="1" applyAlignment="1">
      <alignment vertical="center"/>
    </xf>
    <xf numFmtId="0" fontId="4" fillId="6" borderId="46" xfId="0" applyFont="1" applyFill="1" applyBorder="1" applyAlignment="1">
      <alignment vertical="center"/>
    </xf>
    <xf numFmtId="0" fontId="18" fillId="4" borderId="0" xfId="0" applyFont="1" applyFill="1"/>
    <xf numFmtId="49" fontId="18" fillId="4" borderId="0" xfId="0" applyNumberFormat="1" applyFont="1" applyFill="1" applyAlignment="1">
      <alignment horizontal="right"/>
    </xf>
    <xf numFmtId="0" fontId="4" fillId="3" borderId="46" xfId="0" applyFont="1" applyFill="1" applyBorder="1" applyAlignment="1">
      <alignment vertical="center"/>
    </xf>
    <xf numFmtId="0" fontId="4" fillId="2" borderId="46" xfId="0" applyFont="1" applyFill="1" applyBorder="1" applyAlignment="1">
      <alignment vertical="center"/>
    </xf>
    <xf numFmtId="0" fontId="27" fillId="4" borderId="1" xfId="0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0" fontId="27" fillId="4" borderId="0" xfId="0" applyFont="1" applyFill="1" applyAlignment="1">
      <alignment horizontal="center" vertical="center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L41"/>
  <sheetViews>
    <sheetView topLeftCell="A27" zoomScale="77" zoomScaleNormal="77" workbookViewId="0">
      <selection activeCell="B1" sqref="B1:BB42"/>
    </sheetView>
  </sheetViews>
  <sheetFormatPr defaultColWidth="2.85546875" defaultRowHeight="15" x14ac:dyDescent="0.25"/>
  <cols>
    <col min="1" max="1" width="2.85546875" style="219"/>
    <col min="2" max="54" width="4.140625" style="218" customWidth="1"/>
    <col min="55" max="16384" width="2.85546875" style="219"/>
  </cols>
  <sheetData>
    <row r="1" spans="2:54" s="217" customFormat="1" ht="18.75" x14ac:dyDescent="0.3">
      <c r="B1" s="596" t="s">
        <v>112</v>
      </c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  <c r="W1" s="596"/>
      <c r="X1" s="596"/>
      <c r="Y1" s="596"/>
      <c r="Z1" s="596"/>
      <c r="AA1" s="596"/>
      <c r="AB1" s="596"/>
      <c r="AC1" s="596"/>
      <c r="AD1" s="596"/>
      <c r="AE1" s="596"/>
      <c r="AF1" s="596"/>
      <c r="AG1" s="596"/>
      <c r="AH1" s="596"/>
      <c r="AI1" s="596"/>
      <c r="AJ1" s="596"/>
      <c r="AK1" s="596"/>
      <c r="AL1" s="596"/>
      <c r="AM1" s="596"/>
      <c r="AN1" s="596"/>
      <c r="AO1" s="596"/>
      <c r="AP1" s="596"/>
      <c r="AQ1" s="596"/>
      <c r="AR1" s="596"/>
      <c r="AS1" s="596"/>
      <c r="AT1" s="596"/>
      <c r="AU1" s="596"/>
      <c r="AV1" s="596"/>
      <c r="AW1" s="596"/>
      <c r="AX1" s="596"/>
      <c r="AY1" s="596"/>
      <c r="AZ1" s="596"/>
      <c r="BA1" s="596"/>
      <c r="BB1" s="596"/>
    </row>
    <row r="2" spans="2:54" ht="15.75" thickBot="1" x14ac:dyDescent="0.3"/>
    <row r="3" spans="2:54" s="220" customFormat="1" ht="15.75" customHeight="1" x14ac:dyDescent="0.25">
      <c r="B3" s="597" t="s">
        <v>113</v>
      </c>
      <c r="C3" s="600" t="s">
        <v>114</v>
      </c>
      <c r="D3" s="601"/>
      <c r="E3" s="601"/>
      <c r="F3" s="602"/>
      <c r="G3" s="603" t="s">
        <v>115</v>
      </c>
      <c r="H3" s="600" t="s">
        <v>116</v>
      </c>
      <c r="I3" s="601"/>
      <c r="J3" s="602"/>
      <c r="K3" s="603" t="s">
        <v>117</v>
      </c>
      <c r="L3" s="600" t="s">
        <v>118</v>
      </c>
      <c r="M3" s="601"/>
      <c r="N3" s="601"/>
      <c r="O3" s="602"/>
      <c r="P3" s="600" t="s">
        <v>119</v>
      </c>
      <c r="Q3" s="601"/>
      <c r="R3" s="601"/>
      <c r="S3" s="602"/>
      <c r="T3" s="603" t="s">
        <v>120</v>
      </c>
      <c r="U3" s="600" t="s">
        <v>121</v>
      </c>
      <c r="V3" s="601"/>
      <c r="W3" s="602"/>
      <c r="X3" s="603" t="s">
        <v>122</v>
      </c>
      <c r="Y3" s="600" t="s">
        <v>123</v>
      </c>
      <c r="Z3" s="601"/>
      <c r="AA3" s="602"/>
      <c r="AB3" s="603" t="s">
        <v>124</v>
      </c>
      <c r="AC3" s="600" t="s">
        <v>125</v>
      </c>
      <c r="AD3" s="601"/>
      <c r="AE3" s="601"/>
      <c r="AF3" s="602"/>
      <c r="AG3" s="603" t="s">
        <v>126</v>
      </c>
      <c r="AH3" s="600" t="s">
        <v>127</v>
      </c>
      <c r="AI3" s="601"/>
      <c r="AJ3" s="602"/>
      <c r="AK3" s="603" t="s">
        <v>128</v>
      </c>
      <c r="AL3" s="600" t="s">
        <v>129</v>
      </c>
      <c r="AM3" s="601"/>
      <c r="AN3" s="601"/>
      <c r="AO3" s="602"/>
      <c r="AP3" s="600" t="s">
        <v>130</v>
      </c>
      <c r="AQ3" s="601"/>
      <c r="AR3" s="601"/>
      <c r="AS3" s="602"/>
      <c r="AT3" s="603" t="s">
        <v>131</v>
      </c>
      <c r="AU3" s="600" t="s">
        <v>132</v>
      </c>
      <c r="AV3" s="601"/>
      <c r="AW3" s="602"/>
      <c r="AX3" s="603" t="s">
        <v>133</v>
      </c>
      <c r="AY3" s="600" t="s">
        <v>134</v>
      </c>
      <c r="AZ3" s="601"/>
      <c r="BA3" s="601"/>
      <c r="BB3" s="607"/>
    </row>
    <row r="4" spans="2:54" s="220" customFormat="1" ht="15.75" customHeight="1" x14ac:dyDescent="0.25">
      <c r="B4" s="598"/>
      <c r="C4" s="606" t="s">
        <v>135</v>
      </c>
      <c r="D4" s="606" t="s">
        <v>136</v>
      </c>
      <c r="E4" s="606" t="s">
        <v>137</v>
      </c>
      <c r="F4" s="606" t="s">
        <v>138</v>
      </c>
      <c r="G4" s="604"/>
      <c r="H4" s="606" t="s">
        <v>139</v>
      </c>
      <c r="I4" s="606" t="s">
        <v>140</v>
      </c>
      <c r="J4" s="606" t="s">
        <v>141</v>
      </c>
      <c r="K4" s="604"/>
      <c r="L4" s="606" t="s">
        <v>142</v>
      </c>
      <c r="M4" s="606" t="s">
        <v>143</v>
      </c>
      <c r="N4" s="606" t="s">
        <v>144</v>
      </c>
      <c r="O4" s="606" t="s">
        <v>145</v>
      </c>
      <c r="P4" s="606" t="s">
        <v>135</v>
      </c>
      <c r="Q4" s="606" t="s">
        <v>136</v>
      </c>
      <c r="R4" s="606" t="s">
        <v>137</v>
      </c>
      <c r="S4" s="606" t="s">
        <v>138</v>
      </c>
      <c r="T4" s="604"/>
      <c r="U4" s="606" t="s">
        <v>146</v>
      </c>
      <c r="V4" s="606" t="s">
        <v>147</v>
      </c>
      <c r="W4" s="606" t="s">
        <v>148</v>
      </c>
      <c r="X4" s="604"/>
      <c r="Y4" s="606" t="s">
        <v>149</v>
      </c>
      <c r="Z4" s="606" t="s">
        <v>150</v>
      </c>
      <c r="AA4" s="606" t="s">
        <v>151</v>
      </c>
      <c r="AB4" s="604"/>
      <c r="AC4" s="606" t="s">
        <v>149</v>
      </c>
      <c r="AD4" s="606" t="s">
        <v>150</v>
      </c>
      <c r="AE4" s="606" t="s">
        <v>151</v>
      </c>
      <c r="AF4" s="606" t="s">
        <v>152</v>
      </c>
      <c r="AG4" s="604"/>
      <c r="AH4" s="606" t="s">
        <v>139</v>
      </c>
      <c r="AI4" s="606" t="s">
        <v>140</v>
      </c>
      <c r="AJ4" s="606" t="s">
        <v>141</v>
      </c>
      <c r="AK4" s="604"/>
      <c r="AL4" s="606" t="s">
        <v>153</v>
      </c>
      <c r="AM4" s="606" t="s">
        <v>154</v>
      </c>
      <c r="AN4" s="606" t="s">
        <v>155</v>
      </c>
      <c r="AO4" s="608" t="s">
        <v>156</v>
      </c>
      <c r="AP4" s="606" t="s">
        <v>135</v>
      </c>
      <c r="AQ4" s="606" t="s">
        <v>136</v>
      </c>
      <c r="AR4" s="606" t="s">
        <v>137</v>
      </c>
      <c r="AS4" s="606" t="s">
        <v>138</v>
      </c>
      <c r="AT4" s="604"/>
      <c r="AU4" s="606" t="s">
        <v>139</v>
      </c>
      <c r="AV4" s="606" t="s">
        <v>140</v>
      </c>
      <c r="AW4" s="606" t="s">
        <v>141</v>
      </c>
      <c r="AX4" s="604"/>
      <c r="AY4" s="606" t="s">
        <v>157</v>
      </c>
      <c r="AZ4" s="606" t="s">
        <v>158</v>
      </c>
      <c r="BA4" s="606" t="s">
        <v>159</v>
      </c>
      <c r="BB4" s="609" t="s">
        <v>160</v>
      </c>
    </row>
    <row r="5" spans="2:54" s="220" customFormat="1" ht="63.6" customHeight="1" x14ac:dyDescent="0.25">
      <c r="B5" s="598"/>
      <c r="C5" s="605"/>
      <c r="D5" s="605"/>
      <c r="E5" s="605"/>
      <c r="F5" s="605"/>
      <c r="G5" s="605"/>
      <c r="H5" s="605"/>
      <c r="I5" s="605"/>
      <c r="J5" s="605"/>
      <c r="K5" s="605"/>
      <c r="L5" s="605"/>
      <c r="M5" s="605"/>
      <c r="N5" s="605"/>
      <c r="O5" s="605"/>
      <c r="P5" s="605"/>
      <c r="Q5" s="605"/>
      <c r="R5" s="605"/>
      <c r="S5" s="605"/>
      <c r="T5" s="605"/>
      <c r="U5" s="605"/>
      <c r="V5" s="605"/>
      <c r="W5" s="605"/>
      <c r="X5" s="605"/>
      <c r="Y5" s="605"/>
      <c r="Z5" s="605"/>
      <c r="AA5" s="605"/>
      <c r="AB5" s="605"/>
      <c r="AC5" s="605"/>
      <c r="AD5" s="605"/>
      <c r="AE5" s="605"/>
      <c r="AF5" s="605"/>
      <c r="AG5" s="605"/>
      <c r="AH5" s="605"/>
      <c r="AI5" s="605"/>
      <c r="AJ5" s="605"/>
      <c r="AK5" s="605"/>
      <c r="AL5" s="605"/>
      <c r="AM5" s="605"/>
      <c r="AN5" s="605"/>
      <c r="AO5" s="608"/>
      <c r="AP5" s="605"/>
      <c r="AQ5" s="605"/>
      <c r="AR5" s="605"/>
      <c r="AS5" s="605"/>
      <c r="AT5" s="605"/>
      <c r="AU5" s="605"/>
      <c r="AV5" s="605"/>
      <c r="AW5" s="605"/>
      <c r="AX5" s="605"/>
      <c r="AY5" s="605"/>
      <c r="AZ5" s="605"/>
      <c r="BA5" s="605"/>
      <c r="BB5" s="610"/>
    </row>
    <row r="6" spans="2:54" s="223" customFormat="1" ht="15.75" x14ac:dyDescent="0.25">
      <c r="B6" s="599"/>
      <c r="C6" s="221">
        <v>1</v>
      </c>
      <c r="D6" s="221">
        <v>2</v>
      </c>
      <c r="E6" s="221">
        <v>3</v>
      </c>
      <c r="F6" s="221">
        <v>4</v>
      </c>
      <c r="G6" s="221">
        <v>5</v>
      </c>
      <c r="H6" s="221">
        <v>6</v>
      </c>
      <c r="I6" s="221">
        <v>7</v>
      </c>
      <c r="J6" s="221">
        <v>8</v>
      </c>
      <c r="K6" s="221">
        <v>9</v>
      </c>
      <c r="L6" s="221">
        <v>10</v>
      </c>
      <c r="M6" s="221">
        <v>11</v>
      </c>
      <c r="N6" s="221">
        <v>12</v>
      </c>
      <c r="O6" s="221">
        <v>13</v>
      </c>
      <c r="P6" s="221">
        <v>14</v>
      </c>
      <c r="Q6" s="221">
        <v>15</v>
      </c>
      <c r="R6" s="221">
        <v>16</v>
      </c>
      <c r="S6" s="221">
        <v>17</v>
      </c>
      <c r="T6" s="221">
        <v>18</v>
      </c>
      <c r="U6" s="221">
        <v>19</v>
      </c>
      <c r="V6" s="221">
        <v>20</v>
      </c>
      <c r="W6" s="221">
        <v>21</v>
      </c>
      <c r="X6" s="221">
        <v>22</v>
      </c>
      <c r="Y6" s="221">
        <v>23</v>
      </c>
      <c r="Z6" s="221">
        <v>24</v>
      </c>
      <c r="AA6" s="221">
        <v>25</v>
      </c>
      <c r="AB6" s="221">
        <v>26</v>
      </c>
      <c r="AC6" s="221">
        <v>27</v>
      </c>
      <c r="AD6" s="221">
        <v>28</v>
      </c>
      <c r="AE6" s="221">
        <v>29</v>
      </c>
      <c r="AF6" s="221">
        <v>30</v>
      </c>
      <c r="AG6" s="221">
        <v>31</v>
      </c>
      <c r="AH6" s="221">
        <v>32</v>
      </c>
      <c r="AI6" s="221">
        <v>33</v>
      </c>
      <c r="AJ6" s="221">
        <v>34</v>
      </c>
      <c r="AK6" s="221">
        <v>35</v>
      </c>
      <c r="AL6" s="221">
        <v>36</v>
      </c>
      <c r="AM6" s="221">
        <v>37</v>
      </c>
      <c r="AN6" s="221">
        <v>38</v>
      </c>
      <c r="AO6" s="221">
        <v>39</v>
      </c>
      <c r="AP6" s="221">
        <v>40</v>
      </c>
      <c r="AQ6" s="221">
        <v>41</v>
      </c>
      <c r="AR6" s="221">
        <v>42</v>
      </c>
      <c r="AS6" s="221">
        <v>43</v>
      </c>
      <c r="AT6" s="221">
        <v>44</v>
      </c>
      <c r="AU6" s="221">
        <v>45</v>
      </c>
      <c r="AV6" s="221">
        <v>46</v>
      </c>
      <c r="AW6" s="221">
        <v>47</v>
      </c>
      <c r="AX6" s="221">
        <v>48</v>
      </c>
      <c r="AY6" s="221">
        <v>49</v>
      </c>
      <c r="AZ6" s="221">
        <v>50</v>
      </c>
      <c r="BA6" s="221">
        <v>51</v>
      </c>
      <c r="BB6" s="222">
        <v>52</v>
      </c>
    </row>
    <row r="7" spans="2:54" s="223" customFormat="1" ht="15.75" x14ac:dyDescent="0.25">
      <c r="B7" s="224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6"/>
    </row>
    <row r="8" spans="2:54" s="223" customFormat="1" ht="15.75" customHeight="1" x14ac:dyDescent="0.25">
      <c r="B8" s="611" t="s">
        <v>161</v>
      </c>
      <c r="C8" s="588"/>
      <c r="D8" s="588"/>
      <c r="E8" s="588"/>
      <c r="F8" s="588"/>
      <c r="G8" s="588"/>
      <c r="H8" s="614"/>
      <c r="I8" s="588" t="s">
        <v>312</v>
      </c>
      <c r="J8" s="588"/>
      <c r="K8" s="588"/>
      <c r="L8" s="588"/>
      <c r="M8" s="588"/>
      <c r="N8" s="588"/>
      <c r="O8" s="588"/>
      <c r="P8" s="588"/>
      <c r="Q8" s="588"/>
      <c r="R8" s="588"/>
      <c r="S8" s="588"/>
      <c r="T8" s="582" t="s">
        <v>162</v>
      </c>
      <c r="U8" s="582" t="s">
        <v>162</v>
      </c>
      <c r="V8" s="617"/>
      <c r="W8" s="617"/>
      <c r="X8" s="582"/>
      <c r="Y8" s="582"/>
      <c r="Z8" s="582"/>
      <c r="AA8" s="582"/>
      <c r="AB8" s="620"/>
      <c r="AC8" s="582"/>
      <c r="AD8" s="582"/>
      <c r="AE8" s="582"/>
      <c r="AF8" s="582"/>
      <c r="AG8" s="582"/>
      <c r="AH8" s="582"/>
      <c r="AI8" s="582" t="s">
        <v>313</v>
      </c>
      <c r="AJ8" s="582"/>
      <c r="AK8" s="582"/>
      <c r="AL8" s="582"/>
      <c r="AM8" s="582"/>
      <c r="AN8" s="582"/>
      <c r="AO8" s="627"/>
      <c r="AP8" s="582"/>
      <c r="AQ8" s="582"/>
      <c r="AR8" s="521"/>
      <c r="AS8" s="521"/>
      <c r="AT8" s="582" t="s">
        <v>162</v>
      </c>
      <c r="AU8" s="582" t="s">
        <v>162</v>
      </c>
      <c r="AV8" s="582" t="s">
        <v>162</v>
      </c>
      <c r="AW8" s="582" t="s">
        <v>162</v>
      </c>
      <c r="AX8" s="582" t="s">
        <v>162</v>
      </c>
      <c r="AY8" s="582" t="s">
        <v>162</v>
      </c>
      <c r="AZ8" s="582" t="s">
        <v>162</v>
      </c>
      <c r="BA8" s="582" t="s">
        <v>162</v>
      </c>
      <c r="BB8" s="623" t="s">
        <v>162</v>
      </c>
    </row>
    <row r="9" spans="2:54" s="223" customFormat="1" ht="15.75" customHeight="1" x14ac:dyDescent="0.25">
      <c r="B9" s="612"/>
      <c r="C9" s="589"/>
      <c r="D9" s="589"/>
      <c r="E9" s="589"/>
      <c r="F9" s="589"/>
      <c r="G9" s="589"/>
      <c r="H9" s="615"/>
      <c r="I9" s="589"/>
      <c r="J9" s="589"/>
      <c r="K9" s="589"/>
      <c r="L9" s="589"/>
      <c r="M9" s="589"/>
      <c r="N9" s="589"/>
      <c r="O9" s="589"/>
      <c r="P9" s="589"/>
      <c r="Q9" s="589"/>
      <c r="R9" s="589"/>
      <c r="S9" s="589"/>
      <c r="T9" s="583"/>
      <c r="U9" s="583"/>
      <c r="V9" s="618"/>
      <c r="W9" s="618"/>
      <c r="X9" s="583"/>
      <c r="Y9" s="583"/>
      <c r="Z9" s="583"/>
      <c r="AA9" s="583"/>
      <c r="AB9" s="621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628"/>
      <c r="AP9" s="583"/>
      <c r="AQ9" s="583"/>
      <c r="AR9" s="522"/>
      <c r="AS9" s="522"/>
      <c r="AT9" s="583"/>
      <c r="AU9" s="583"/>
      <c r="AV9" s="583"/>
      <c r="AW9" s="583"/>
      <c r="AX9" s="583"/>
      <c r="AY9" s="583"/>
      <c r="AZ9" s="583"/>
      <c r="BA9" s="583"/>
      <c r="BB9" s="624"/>
    </row>
    <row r="10" spans="2:54" s="223" customFormat="1" ht="15.75" customHeight="1" x14ac:dyDescent="0.25">
      <c r="B10" s="612"/>
      <c r="C10" s="589"/>
      <c r="D10" s="589"/>
      <c r="E10" s="589"/>
      <c r="F10" s="589"/>
      <c r="G10" s="589"/>
      <c r="H10" s="615"/>
      <c r="I10" s="589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3"/>
      <c r="U10" s="583"/>
      <c r="V10" s="618"/>
      <c r="W10" s="618"/>
      <c r="X10" s="583"/>
      <c r="Y10" s="583"/>
      <c r="Z10" s="583"/>
      <c r="AA10" s="583"/>
      <c r="AB10" s="621"/>
      <c r="AC10" s="583"/>
      <c r="AD10" s="583"/>
      <c r="AE10" s="583"/>
      <c r="AF10" s="583"/>
      <c r="AG10" s="583"/>
      <c r="AH10" s="583"/>
      <c r="AI10" s="583"/>
      <c r="AJ10" s="583"/>
      <c r="AK10" s="583"/>
      <c r="AL10" s="583"/>
      <c r="AM10" s="583"/>
      <c r="AN10" s="583"/>
      <c r="AO10" s="628"/>
      <c r="AP10" s="583"/>
      <c r="AQ10" s="583"/>
      <c r="AR10" s="522"/>
      <c r="AS10" s="250" t="s">
        <v>173</v>
      </c>
      <c r="AT10" s="583"/>
      <c r="AU10" s="583"/>
      <c r="AV10" s="583"/>
      <c r="AW10" s="583"/>
      <c r="AX10" s="583"/>
      <c r="AY10" s="583"/>
      <c r="AZ10" s="583"/>
      <c r="BA10" s="583"/>
      <c r="BB10" s="624"/>
    </row>
    <row r="11" spans="2:54" s="223" customFormat="1" ht="15.75" customHeight="1" x14ac:dyDescent="0.25">
      <c r="B11" s="612"/>
      <c r="C11" s="589"/>
      <c r="D11" s="589"/>
      <c r="E11" s="589"/>
      <c r="F11" s="589"/>
      <c r="G11" s="589"/>
      <c r="H11" s="615"/>
      <c r="I11" s="589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3"/>
      <c r="U11" s="583"/>
      <c r="V11" s="618"/>
      <c r="W11" s="618"/>
      <c r="X11" s="583"/>
      <c r="Y11" s="583"/>
      <c r="Z11" s="583"/>
      <c r="AA11" s="583"/>
      <c r="AB11" s="621"/>
      <c r="AC11" s="583"/>
      <c r="AD11" s="583"/>
      <c r="AE11" s="583"/>
      <c r="AF11" s="583"/>
      <c r="AG11" s="583"/>
      <c r="AH11" s="583"/>
      <c r="AI11" s="583"/>
      <c r="AJ11" s="583"/>
      <c r="AK11" s="583"/>
      <c r="AL11" s="583"/>
      <c r="AM11" s="583"/>
      <c r="AN11" s="583"/>
      <c r="AO11" s="628"/>
      <c r="AP11" s="583"/>
      <c r="AQ11" s="583"/>
      <c r="AR11" s="522"/>
      <c r="AS11" s="522"/>
      <c r="AT11" s="583"/>
      <c r="AU11" s="583"/>
      <c r="AV11" s="583"/>
      <c r="AW11" s="583"/>
      <c r="AX11" s="583"/>
      <c r="AY11" s="583"/>
      <c r="AZ11" s="583"/>
      <c r="BA11" s="583"/>
      <c r="BB11" s="624"/>
    </row>
    <row r="12" spans="2:54" s="223" customFormat="1" ht="15.75" customHeight="1" x14ac:dyDescent="0.25">
      <c r="B12" s="612"/>
      <c r="C12" s="589"/>
      <c r="D12" s="589"/>
      <c r="E12" s="589"/>
      <c r="F12" s="589"/>
      <c r="G12" s="589"/>
      <c r="H12" s="615"/>
      <c r="I12" s="589"/>
      <c r="J12" s="589"/>
      <c r="K12" s="589"/>
      <c r="L12" s="589"/>
      <c r="M12" s="589"/>
      <c r="N12" s="589"/>
      <c r="O12" s="589"/>
      <c r="P12" s="589"/>
      <c r="Q12" s="589"/>
      <c r="R12" s="589"/>
      <c r="S12" s="589"/>
      <c r="T12" s="583"/>
      <c r="U12" s="583"/>
      <c r="V12" s="618"/>
      <c r="W12" s="618"/>
      <c r="X12" s="583"/>
      <c r="Y12" s="583"/>
      <c r="Z12" s="583"/>
      <c r="AA12" s="583"/>
      <c r="AB12" s="621"/>
      <c r="AC12" s="583"/>
      <c r="AD12" s="583"/>
      <c r="AE12" s="583"/>
      <c r="AF12" s="583"/>
      <c r="AG12" s="583"/>
      <c r="AH12" s="583"/>
      <c r="AI12" s="583"/>
      <c r="AJ12" s="583"/>
      <c r="AK12" s="583"/>
      <c r="AL12" s="583"/>
      <c r="AM12" s="583"/>
      <c r="AN12" s="583"/>
      <c r="AO12" s="628"/>
      <c r="AP12" s="583"/>
      <c r="AQ12" s="583"/>
      <c r="AR12" s="522"/>
      <c r="AS12" s="522"/>
      <c r="AT12" s="583"/>
      <c r="AU12" s="583"/>
      <c r="AV12" s="583"/>
      <c r="AW12" s="583"/>
      <c r="AX12" s="583"/>
      <c r="AY12" s="583"/>
      <c r="AZ12" s="583"/>
      <c r="BA12" s="583"/>
      <c r="BB12" s="624"/>
    </row>
    <row r="13" spans="2:54" s="223" customFormat="1" ht="15.75" customHeight="1" x14ac:dyDescent="0.25">
      <c r="B13" s="613"/>
      <c r="C13" s="594"/>
      <c r="D13" s="594"/>
      <c r="E13" s="594"/>
      <c r="F13" s="594"/>
      <c r="G13" s="594"/>
      <c r="H13" s="616"/>
      <c r="I13" s="594"/>
      <c r="J13" s="594"/>
      <c r="K13" s="594"/>
      <c r="L13" s="594"/>
      <c r="M13" s="594"/>
      <c r="N13" s="594"/>
      <c r="O13" s="594"/>
      <c r="P13" s="594"/>
      <c r="Q13" s="594"/>
      <c r="R13" s="594"/>
      <c r="S13" s="594"/>
      <c r="T13" s="595"/>
      <c r="U13" s="595"/>
      <c r="V13" s="619"/>
      <c r="W13" s="619"/>
      <c r="X13" s="595"/>
      <c r="Y13" s="595"/>
      <c r="Z13" s="595"/>
      <c r="AA13" s="595"/>
      <c r="AB13" s="622"/>
      <c r="AC13" s="595"/>
      <c r="AD13" s="595"/>
      <c r="AE13" s="595"/>
      <c r="AF13" s="595"/>
      <c r="AG13" s="595"/>
      <c r="AH13" s="595"/>
      <c r="AI13" s="595"/>
      <c r="AJ13" s="595"/>
      <c r="AK13" s="595"/>
      <c r="AL13" s="595"/>
      <c r="AM13" s="595"/>
      <c r="AN13" s="595"/>
      <c r="AO13" s="628"/>
      <c r="AP13" s="595"/>
      <c r="AQ13" s="595"/>
      <c r="AR13" s="250" t="s">
        <v>173</v>
      </c>
      <c r="AS13" s="250" t="s">
        <v>173</v>
      </c>
      <c r="AT13" s="595"/>
      <c r="AU13" s="595"/>
      <c r="AV13" s="595"/>
      <c r="AW13" s="595"/>
      <c r="AX13" s="595"/>
      <c r="AY13" s="595"/>
      <c r="AZ13" s="595"/>
      <c r="BA13" s="595"/>
      <c r="BB13" s="625"/>
    </row>
    <row r="14" spans="2:54" s="218" customFormat="1" ht="15.75" x14ac:dyDescent="0.25">
      <c r="B14" s="227"/>
      <c r="H14" s="220"/>
      <c r="AX14" s="220"/>
      <c r="BB14" s="228"/>
    </row>
    <row r="15" spans="2:54" s="229" customFormat="1" ht="18.75" x14ac:dyDescent="0.3">
      <c r="B15" s="611" t="s">
        <v>163</v>
      </c>
      <c r="C15" s="588"/>
      <c r="D15" s="579"/>
      <c r="E15" s="588"/>
      <c r="F15" s="588"/>
      <c r="G15" s="588"/>
      <c r="H15" s="614"/>
      <c r="I15" s="588" t="s">
        <v>314</v>
      </c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2" t="s">
        <v>162</v>
      </c>
      <c r="U15" s="582" t="s">
        <v>162</v>
      </c>
      <c r="V15" s="617"/>
      <c r="W15" s="617"/>
      <c r="X15" s="582"/>
      <c r="Y15" s="582"/>
      <c r="Z15" s="582"/>
      <c r="AA15" s="582"/>
      <c r="AB15" s="620"/>
      <c r="AC15" s="582"/>
      <c r="AD15" s="582"/>
      <c r="AE15" s="582"/>
      <c r="AF15" s="582" t="s">
        <v>324</v>
      </c>
      <c r="AG15" s="582"/>
      <c r="AH15" s="582"/>
      <c r="AI15" s="582"/>
      <c r="AJ15" s="582"/>
      <c r="AK15" s="582"/>
      <c r="AL15" s="582"/>
      <c r="AM15" s="582"/>
      <c r="AN15" s="582"/>
      <c r="AO15" s="585"/>
      <c r="AP15" s="245" t="s">
        <v>165</v>
      </c>
      <c r="AQ15" s="591" t="s">
        <v>166</v>
      </c>
      <c r="AR15" s="245" t="s">
        <v>166</v>
      </c>
      <c r="AS15" s="591" t="s">
        <v>165</v>
      </c>
      <c r="AT15" s="582" t="s">
        <v>166</v>
      </c>
      <c r="AU15" s="582" t="s">
        <v>162</v>
      </c>
      <c r="AV15" s="582" t="s">
        <v>162</v>
      </c>
      <c r="AW15" s="582" t="s">
        <v>162</v>
      </c>
      <c r="AX15" s="582" t="s">
        <v>162</v>
      </c>
      <c r="AY15" s="582" t="s">
        <v>162</v>
      </c>
      <c r="AZ15" s="582" t="s">
        <v>162</v>
      </c>
      <c r="BA15" s="582" t="s">
        <v>162</v>
      </c>
      <c r="BB15" s="623" t="s">
        <v>162</v>
      </c>
    </row>
    <row r="16" spans="2:54" s="229" customFormat="1" ht="18.75" x14ac:dyDescent="0.3">
      <c r="B16" s="612"/>
      <c r="C16" s="589"/>
      <c r="D16" s="580"/>
      <c r="E16" s="589"/>
      <c r="F16" s="589"/>
      <c r="G16" s="589"/>
      <c r="H16" s="615"/>
      <c r="I16" s="589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3"/>
      <c r="U16" s="583"/>
      <c r="V16" s="618"/>
      <c r="W16" s="618"/>
      <c r="X16" s="583"/>
      <c r="Y16" s="583"/>
      <c r="Z16" s="583"/>
      <c r="AA16" s="583"/>
      <c r="AB16" s="621"/>
      <c r="AC16" s="583"/>
      <c r="AD16" s="583"/>
      <c r="AE16" s="583"/>
      <c r="AF16" s="583"/>
      <c r="AG16" s="583"/>
      <c r="AH16" s="583"/>
      <c r="AI16" s="583"/>
      <c r="AJ16" s="583"/>
      <c r="AK16" s="583"/>
      <c r="AL16" s="583"/>
      <c r="AM16" s="583"/>
      <c r="AN16" s="583"/>
      <c r="AO16" s="586"/>
      <c r="AP16" s="245" t="s">
        <v>165</v>
      </c>
      <c r="AQ16" s="592"/>
      <c r="AR16" s="245" t="s">
        <v>166</v>
      </c>
      <c r="AS16" s="592"/>
      <c r="AT16" s="583"/>
      <c r="AU16" s="583"/>
      <c r="AV16" s="583"/>
      <c r="AW16" s="583"/>
      <c r="AX16" s="583"/>
      <c r="AY16" s="583"/>
      <c r="AZ16" s="583"/>
      <c r="BA16" s="583"/>
      <c r="BB16" s="624"/>
    </row>
    <row r="17" spans="2:54" s="229" customFormat="1" ht="18.75" x14ac:dyDescent="0.3">
      <c r="B17" s="612"/>
      <c r="C17" s="589"/>
      <c r="D17" s="580"/>
      <c r="E17" s="589"/>
      <c r="F17" s="589"/>
      <c r="G17" s="589"/>
      <c r="H17" s="615"/>
      <c r="I17" s="589"/>
      <c r="J17" s="589"/>
      <c r="K17" s="589"/>
      <c r="L17" s="589"/>
      <c r="M17" s="589"/>
      <c r="N17" s="589"/>
      <c r="O17" s="589"/>
      <c r="P17" s="589"/>
      <c r="Q17" s="589"/>
      <c r="R17" s="589"/>
      <c r="S17" s="594"/>
      <c r="T17" s="583"/>
      <c r="U17" s="583"/>
      <c r="V17" s="618"/>
      <c r="W17" s="618"/>
      <c r="X17" s="583"/>
      <c r="Y17" s="583"/>
      <c r="Z17" s="583"/>
      <c r="AA17" s="583"/>
      <c r="AB17" s="621"/>
      <c r="AC17" s="583"/>
      <c r="AD17" s="583"/>
      <c r="AE17" s="583"/>
      <c r="AF17" s="583"/>
      <c r="AG17" s="583"/>
      <c r="AH17" s="583"/>
      <c r="AI17" s="583"/>
      <c r="AJ17" s="583"/>
      <c r="AK17" s="583"/>
      <c r="AL17" s="583"/>
      <c r="AM17" s="583"/>
      <c r="AN17" s="583"/>
      <c r="AO17" s="587"/>
      <c r="AP17" s="245" t="s">
        <v>165</v>
      </c>
      <c r="AQ17" s="592"/>
      <c r="AR17" s="245" t="s">
        <v>166</v>
      </c>
      <c r="AS17" s="592"/>
      <c r="AT17" s="583"/>
      <c r="AU17" s="583"/>
      <c r="AV17" s="583"/>
      <c r="AW17" s="583"/>
      <c r="AX17" s="583"/>
      <c r="AY17" s="583"/>
      <c r="AZ17" s="583"/>
      <c r="BA17" s="583"/>
      <c r="BB17" s="624"/>
    </row>
    <row r="18" spans="2:54" s="229" customFormat="1" ht="18.75" x14ac:dyDescent="0.3">
      <c r="B18" s="612"/>
      <c r="C18" s="589"/>
      <c r="D18" s="580"/>
      <c r="E18" s="589"/>
      <c r="F18" s="589"/>
      <c r="G18" s="589"/>
      <c r="H18" s="615"/>
      <c r="I18" s="589"/>
      <c r="J18" s="589"/>
      <c r="K18" s="589"/>
      <c r="L18" s="589"/>
      <c r="M18" s="589"/>
      <c r="N18" s="589"/>
      <c r="O18" s="589"/>
      <c r="P18" s="589"/>
      <c r="Q18" s="589"/>
      <c r="R18" s="589"/>
      <c r="S18" s="250" t="s">
        <v>173</v>
      </c>
      <c r="T18" s="583"/>
      <c r="U18" s="583"/>
      <c r="V18" s="618"/>
      <c r="W18" s="618"/>
      <c r="X18" s="583"/>
      <c r="Y18" s="583"/>
      <c r="Z18" s="583"/>
      <c r="AA18" s="583"/>
      <c r="AB18" s="621"/>
      <c r="AC18" s="583"/>
      <c r="AD18" s="583"/>
      <c r="AE18" s="583"/>
      <c r="AF18" s="583"/>
      <c r="AG18" s="583"/>
      <c r="AH18" s="583"/>
      <c r="AI18" s="583"/>
      <c r="AJ18" s="583"/>
      <c r="AK18" s="583"/>
      <c r="AL18" s="583"/>
      <c r="AM18" s="583"/>
      <c r="AN18" s="583"/>
      <c r="AO18" s="250" t="s">
        <v>173</v>
      </c>
      <c r="AP18" s="245" t="s">
        <v>165</v>
      </c>
      <c r="AQ18" s="592"/>
      <c r="AR18" s="245" t="s">
        <v>166</v>
      </c>
      <c r="AS18" s="592"/>
      <c r="AT18" s="583"/>
      <c r="AU18" s="583"/>
      <c r="AV18" s="583"/>
      <c r="AW18" s="583"/>
      <c r="AX18" s="583"/>
      <c r="AY18" s="583"/>
      <c r="AZ18" s="583"/>
      <c r="BA18" s="583"/>
      <c r="BB18" s="624"/>
    </row>
    <row r="19" spans="2:54" s="229" customFormat="1" ht="18.75" x14ac:dyDescent="0.3">
      <c r="B19" s="612"/>
      <c r="C19" s="589"/>
      <c r="D19" s="580"/>
      <c r="E19" s="589"/>
      <c r="F19" s="589"/>
      <c r="G19" s="589"/>
      <c r="H19" s="615"/>
      <c r="I19" s="589"/>
      <c r="J19" s="589"/>
      <c r="K19" s="589"/>
      <c r="L19" s="589"/>
      <c r="M19" s="589"/>
      <c r="N19" s="589"/>
      <c r="O19" s="589"/>
      <c r="P19" s="589"/>
      <c r="Q19" s="589"/>
      <c r="R19" s="589"/>
      <c r="S19" s="250" t="s">
        <v>173</v>
      </c>
      <c r="T19" s="583"/>
      <c r="U19" s="583"/>
      <c r="V19" s="618"/>
      <c r="W19" s="618"/>
      <c r="X19" s="583"/>
      <c r="Y19" s="583"/>
      <c r="Z19" s="583"/>
      <c r="AA19" s="583"/>
      <c r="AB19" s="621"/>
      <c r="AC19" s="583"/>
      <c r="AD19" s="583"/>
      <c r="AE19" s="583"/>
      <c r="AF19" s="583"/>
      <c r="AG19" s="583"/>
      <c r="AH19" s="583"/>
      <c r="AI19" s="583"/>
      <c r="AJ19" s="583"/>
      <c r="AK19" s="583"/>
      <c r="AL19" s="583"/>
      <c r="AM19" s="583"/>
      <c r="AN19" s="583"/>
      <c r="AO19" s="245" t="s">
        <v>165</v>
      </c>
      <c r="AP19" s="250" t="s">
        <v>166</v>
      </c>
      <c r="AQ19" s="592"/>
      <c r="AR19" s="250" t="s">
        <v>173</v>
      </c>
      <c r="AS19" s="592"/>
      <c r="AT19" s="583"/>
      <c r="AU19" s="583"/>
      <c r="AV19" s="583"/>
      <c r="AW19" s="583"/>
      <c r="AX19" s="583"/>
      <c r="AY19" s="583"/>
      <c r="AZ19" s="583"/>
      <c r="BA19" s="583"/>
      <c r="BB19" s="624"/>
    </row>
    <row r="20" spans="2:54" s="229" customFormat="1" ht="18.75" x14ac:dyDescent="0.3">
      <c r="B20" s="613"/>
      <c r="C20" s="594"/>
      <c r="D20" s="626"/>
      <c r="E20" s="594"/>
      <c r="F20" s="594"/>
      <c r="G20" s="594"/>
      <c r="H20" s="616"/>
      <c r="I20" s="594"/>
      <c r="J20" s="594"/>
      <c r="K20" s="594"/>
      <c r="L20" s="594"/>
      <c r="M20" s="594"/>
      <c r="N20" s="594"/>
      <c r="O20" s="594"/>
      <c r="P20" s="594"/>
      <c r="Q20" s="594"/>
      <c r="R20" s="594"/>
      <c r="S20" s="250" t="s">
        <v>173</v>
      </c>
      <c r="T20" s="595"/>
      <c r="U20" s="595"/>
      <c r="V20" s="619"/>
      <c r="W20" s="619"/>
      <c r="X20" s="595"/>
      <c r="Y20" s="595"/>
      <c r="Z20" s="595"/>
      <c r="AA20" s="595"/>
      <c r="AB20" s="622"/>
      <c r="AC20" s="595"/>
      <c r="AD20" s="595"/>
      <c r="AE20" s="595"/>
      <c r="AF20" s="595"/>
      <c r="AG20" s="595"/>
      <c r="AH20" s="595"/>
      <c r="AI20" s="595"/>
      <c r="AJ20" s="595"/>
      <c r="AK20" s="595"/>
      <c r="AL20" s="595"/>
      <c r="AM20" s="595"/>
      <c r="AN20" s="595"/>
      <c r="AO20" s="534" t="s">
        <v>165</v>
      </c>
      <c r="AP20" s="245" t="s">
        <v>166</v>
      </c>
      <c r="AQ20" s="593"/>
      <c r="AR20" s="250" t="s">
        <v>173</v>
      </c>
      <c r="AS20" s="593"/>
      <c r="AT20" s="595"/>
      <c r="AU20" s="595"/>
      <c r="AV20" s="595"/>
      <c r="AW20" s="595"/>
      <c r="AX20" s="595"/>
      <c r="AY20" s="595"/>
      <c r="AZ20" s="595"/>
      <c r="BA20" s="595"/>
      <c r="BB20" s="625"/>
    </row>
    <row r="21" spans="2:54" s="229" customFormat="1" ht="18.75" x14ac:dyDescent="0.3">
      <c r="B21" s="230"/>
      <c r="C21" s="231"/>
      <c r="D21" s="231"/>
      <c r="E21" s="231"/>
      <c r="F21" s="231"/>
      <c r="G21" s="232"/>
      <c r="H21" s="233"/>
      <c r="I21" s="231"/>
      <c r="J21" s="232"/>
      <c r="K21" s="232"/>
      <c r="L21" s="231"/>
      <c r="M21" s="231"/>
      <c r="N21" s="231"/>
      <c r="O21" s="231"/>
      <c r="P21" s="231"/>
      <c r="Q21" s="231"/>
      <c r="R21" s="231"/>
      <c r="S21" s="231"/>
      <c r="T21" s="234"/>
      <c r="U21" s="234"/>
      <c r="V21" s="235"/>
      <c r="W21" s="236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4"/>
      <c r="AJ21" s="234"/>
      <c r="AK21" s="234"/>
      <c r="AL21" s="237"/>
      <c r="AM21" s="238"/>
      <c r="AN21" s="238"/>
      <c r="AO21" s="237"/>
      <c r="AP21" s="237"/>
      <c r="AQ21" s="237"/>
      <c r="AR21" s="237"/>
      <c r="AS21" s="237"/>
      <c r="AT21" s="238"/>
      <c r="AU21" s="234"/>
      <c r="AV21" s="234"/>
      <c r="AW21" s="234"/>
      <c r="AX21" s="239"/>
      <c r="AY21" s="234"/>
      <c r="AZ21" s="234"/>
      <c r="BA21" s="234"/>
      <c r="BB21" s="240"/>
    </row>
    <row r="22" spans="2:54" s="229" customFormat="1" ht="18.75" x14ac:dyDescent="0.3">
      <c r="B22" s="611" t="s">
        <v>164</v>
      </c>
      <c r="C22" s="588" t="s">
        <v>166</v>
      </c>
      <c r="D22" s="250" t="s">
        <v>173</v>
      </c>
      <c r="E22" s="588"/>
      <c r="F22" s="588"/>
      <c r="G22" s="588" t="s">
        <v>411</v>
      </c>
      <c r="H22" s="588"/>
      <c r="I22" s="588"/>
      <c r="J22" s="588"/>
      <c r="K22" s="588"/>
      <c r="L22" s="588"/>
      <c r="M22" s="588"/>
      <c r="N22" s="588"/>
      <c r="O22" s="588"/>
      <c r="P22" s="585"/>
      <c r="Q22" s="588"/>
      <c r="R22" s="588"/>
      <c r="S22" s="585"/>
      <c r="T22" s="582" t="s">
        <v>162</v>
      </c>
      <c r="U22" s="582" t="s">
        <v>162</v>
      </c>
      <c r="V22" s="617"/>
      <c r="W22" s="617"/>
      <c r="X22" s="617"/>
      <c r="Y22" s="617"/>
      <c r="Z22" s="617"/>
      <c r="AA22" s="617"/>
      <c r="AB22" s="629"/>
      <c r="AC22" s="617"/>
      <c r="AD22" s="617"/>
      <c r="AE22" s="582" t="s">
        <v>412</v>
      </c>
      <c r="AF22" s="617"/>
      <c r="AG22" s="617"/>
      <c r="AH22" s="582"/>
      <c r="AI22" s="585"/>
      <c r="AJ22" s="245" t="s">
        <v>165</v>
      </c>
      <c r="AK22" s="245" t="s">
        <v>166</v>
      </c>
      <c r="AL22" s="582" t="s">
        <v>165</v>
      </c>
      <c r="AM22" s="582" t="s">
        <v>165</v>
      </c>
      <c r="AN22" s="245" t="s">
        <v>165</v>
      </c>
      <c r="AO22" s="582" t="s">
        <v>166</v>
      </c>
      <c r="AP22" s="582" t="s">
        <v>166</v>
      </c>
      <c r="AQ22" s="582" t="s">
        <v>166</v>
      </c>
      <c r="AR22" s="582" t="s">
        <v>166</v>
      </c>
      <c r="AS22" s="245" t="s">
        <v>166</v>
      </c>
      <c r="AT22" s="582" t="s">
        <v>162</v>
      </c>
      <c r="AU22" s="582" t="s">
        <v>162</v>
      </c>
      <c r="AV22" s="582" t="s">
        <v>162</v>
      </c>
      <c r="AW22" s="582" t="s">
        <v>162</v>
      </c>
      <c r="AX22" s="582" t="s">
        <v>162</v>
      </c>
      <c r="AY22" s="582" t="s">
        <v>162</v>
      </c>
      <c r="AZ22" s="582" t="s">
        <v>162</v>
      </c>
      <c r="BA22" s="582" t="s">
        <v>162</v>
      </c>
      <c r="BB22" s="623" t="s">
        <v>162</v>
      </c>
    </row>
    <row r="23" spans="2:54" s="229" customFormat="1" ht="18.75" x14ac:dyDescent="0.3">
      <c r="B23" s="612"/>
      <c r="C23" s="589"/>
      <c r="D23" s="585"/>
      <c r="E23" s="589"/>
      <c r="F23" s="589"/>
      <c r="G23" s="589"/>
      <c r="H23" s="589"/>
      <c r="I23" s="589"/>
      <c r="J23" s="589"/>
      <c r="K23" s="589"/>
      <c r="L23" s="589"/>
      <c r="M23" s="589"/>
      <c r="N23" s="589"/>
      <c r="O23" s="589"/>
      <c r="P23" s="586"/>
      <c r="Q23" s="589"/>
      <c r="R23" s="589"/>
      <c r="S23" s="586"/>
      <c r="T23" s="583"/>
      <c r="U23" s="583"/>
      <c r="V23" s="618"/>
      <c r="W23" s="618"/>
      <c r="X23" s="618"/>
      <c r="Y23" s="618"/>
      <c r="Z23" s="618"/>
      <c r="AA23" s="618"/>
      <c r="AB23" s="630"/>
      <c r="AC23" s="618"/>
      <c r="AD23" s="618"/>
      <c r="AE23" s="583"/>
      <c r="AF23" s="618"/>
      <c r="AG23" s="618"/>
      <c r="AH23" s="583"/>
      <c r="AI23" s="586"/>
      <c r="AJ23" s="245" t="s">
        <v>165</v>
      </c>
      <c r="AK23" s="245" t="s">
        <v>166</v>
      </c>
      <c r="AL23" s="583"/>
      <c r="AM23" s="583"/>
      <c r="AN23" s="245" t="s">
        <v>165</v>
      </c>
      <c r="AO23" s="583"/>
      <c r="AP23" s="583"/>
      <c r="AQ23" s="583"/>
      <c r="AR23" s="583"/>
      <c r="AS23" s="245" t="s">
        <v>166</v>
      </c>
      <c r="AT23" s="583"/>
      <c r="AU23" s="583"/>
      <c r="AV23" s="583"/>
      <c r="AW23" s="583"/>
      <c r="AX23" s="583"/>
      <c r="AY23" s="583"/>
      <c r="AZ23" s="583"/>
      <c r="BA23" s="583"/>
      <c r="BB23" s="624"/>
    </row>
    <row r="24" spans="2:54" s="229" customFormat="1" ht="18.75" x14ac:dyDescent="0.3">
      <c r="B24" s="612"/>
      <c r="C24" s="589"/>
      <c r="D24" s="586"/>
      <c r="E24" s="589"/>
      <c r="F24" s="589"/>
      <c r="G24" s="589"/>
      <c r="H24" s="589"/>
      <c r="I24" s="589"/>
      <c r="J24" s="589"/>
      <c r="K24" s="589"/>
      <c r="L24" s="589"/>
      <c r="M24" s="589"/>
      <c r="N24" s="589"/>
      <c r="O24" s="589"/>
      <c r="P24" s="586"/>
      <c r="Q24" s="589"/>
      <c r="R24" s="589"/>
      <c r="S24" s="586"/>
      <c r="T24" s="583"/>
      <c r="U24" s="583"/>
      <c r="V24" s="618"/>
      <c r="W24" s="618"/>
      <c r="X24" s="618"/>
      <c r="Y24" s="618"/>
      <c r="Z24" s="618"/>
      <c r="AA24" s="618"/>
      <c r="AB24" s="630"/>
      <c r="AC24" s="618"/>
      <c r="AD24" s="618"/>
      <c r="AE24" s="583"/>
      <c r="AF24" s="618"/>
      <c r="AG24" s="618"/>
      <c r="AH24" s="583"/>
      <c r="AI24" s="587"/>
      <c r="AJ24" s="245" t="s">
        <v>165</v>
      </c>
      <c r="AK24" s="245" t="s">
        <v>166</v>
      </c>
      <c r="AL24" s="583"/>
      <c r="AM24" s="583"/>
      <c r="AN24" s="245" t="s">
        <v>165</v>
      </c>
      <c r="AO24" s="583"/>
      <c r="AP24" s="583"/>
      <c r="AQ24" s="583"/>
      <c r="AR24" s="583"/>
      <c r="AS24" s="245" t="s">
        <v>166</v>
      </c>
      <c r="AT24" s="583"/>
      <c r="AU24" s="583"/>
      <c r="AV24" s="583"/>
      <c r="AW24" s="583"/>
      <c r="AX24" s="583"/>
      <c r="AY24" s="583"/>
      <c r="AZ24" s="583"/>
      <c r="BA24" s="583"/>
      <c r="BB24" s="624"/>
    </row>
    <row r="25" spans="2:54" s="229" customFormat="1" ht="18.75" x14ac:dyDescent="0.3">
      <c r="B25" s="612"/>
      <c r="C25" s="589"/>
      <c r="D25" s="586"/>
      <c r="E25" s="589"/>
      <c r="F25" s="589"/>
      <c r="G25" s="589"/>
      <c r="H25" s="589"/>
      <c r="I25" s="589"/>
      <c r="J25" s="589"/>
      <c r="K25" s="589"/>
      <c r="L25" s="589"/>
      <c r="M25" s="589"/>
      <c r="N25" s="589"/>
      <c r="O25" s="589"/>
      <c r="P25" s="586"/>
      <c r="Q25" s="589"/>
      <c r="R25" s="589"/>
      <c r="S25" s="587"/>
      <c r="T25" s="583"/>
      <c r="U25" s="583"/>
      <c r="V25" s="618"/>
      <c r="W25" s="618"/>
      <c r="X25" s="618"/>
      <c r="Y25" s="618"/>
      <c r="Z25" s="618"/>
      <c r="AA25" s="618"/>
      <c r="AB25" s="630"/>
      <c r="AC25" s="618"/>
      <c r="AD25" s="618"/>
      <c r="AE25" s="583"/>
      <c r="AF25" s="618"/>
      <c r="AG25" s="618"/>
      <c r="AH25" s="583"/>
      <c r="AI25" s="250" t="s">
        <v>173</v>
      </c>
      <c r="AJ25" s="245" t="s">
        <v>165</v>
      </c>
      <c r="AK25" s="245" t="s">
        <v>166</v>
      </c>
      <c r="AL25" s="583"/>
      <c r="AM25" s="583"/>
      <c r="AN25" s="245" t="s">
        <v>165</v>
      </c>
      <c r="AO25" s="583"/>
      <c r="AP25" s="583"/>
      <c r="AQ25" s="583"/>
      <c r="AR25" s="583"/>
      <c r="AS25" s="245" t="s">
        <v>166</v>
      </c>
      <c r="AT25" s="583"/>
      <c r="AU25" s="583"/>
      <c r="AV25" s="583"/>
      <c r="AW25" s="583"/>
      <c r="AX25" s="583"/>
      <c r="AY25" s="583"/>
      <c r="AZ25" s="583"/>
      <c r="BA25" s="583"/>
      <c r="BB25" s="624"/>
    </row>
    <row r="26" spans="2:54" s="229" customFormat="1" ht="18.75" x14ac:dyDescent="0.3">
      <c r="B26" s="612"/>
      <c r="C26" s="589"/>
      <c r="D26" s="586"/>
      <c r="E26" s="589"/>
      <c r="F26" s="589"/>
      <c r="G26" s="589"/>
      <c r="H26" s="589"/>
      <c r="I26" s="589"/>
      <c r="J26" s="589"/>
      <c r="K26" s="589"/>
      <c r="L26" s="589"/>
      <c r="M26" s="589"/>
      <c r="N26" s="589"/>
      <c r="O26" s="589"/>
      <c r="P26" s="586"/>
      <c r="Q26" s="589"/>
      <c r="R26" s="589"/>
      <c r="S26" s="250" t="s">
        <v>173</v>
      </c>
      <c r="T26" s="583"/>
      <c r="U26" s="583"/>
      <c r="V26" s="618"/>
      <c r="W26" s="618"/>
      <c r="X26" s="618"/>
      <c r="Y26" s="618"/>
      <c r="Z26" s="618"/>
      <c r="AA26" s="618"/>
      <c r="AB26" s="630"/>
      <c r="AC26" s="618"/>
      <c r="AD26" s="618"/>
      <c r="AE26" s="583"/>
      <c r="AF26" s="618"/>
      <c r="AG26" s="618"/>
      <c r="AH26" s="583"/>
      <c r="AI26" s="250" t="s">
        <v>165</v>
      </c>
      <c r="AJ26" s="250" t="s">
        <v>166</v>
      </c>
      <c r="AK26" s="245" t="s">
        <v>165</v>
      </c>
      <c r="AL26" s="583"/>
      <c r="AM26" s="583"/>
      <c r="AN26" s="250" t="s">
        <v>166</v>
      </c>
      <c r="AO26" s="583"/>
      <c r="AP26" s="583"/>
      <c r="AQ26" s="583"/>
      <c r="AR26" s="583"/>
      <c r="AS26" s="250" t="s">
        <v>173</v>
      </c>
      <c r="AT26" s="583"/>
      <c r="AU26" s="583"/>
      <c r="AV26" s="583"/>
      <c r="AW26" s="583"/>
      <c r="AX26" s="583"/>
      <c r="AY26" s="583"/>
      <c r="AZ26" s="583"/>
      <c r="BA26" s="583"/>
      <c r="BB26" s="624"/>
    </row>
    <row r="27" spans="2:54" s="229" customFormat="1" ht="19.5" thickBot="1" x14ac:dyDescent="0.35">
      <c r="B27" s="613"/>
      <c r="C27" s="594"/>
      <c r="D27" s="587"/>
      <c r="E27" s="594"/>
      <c r="F27" s="594"/>
      <c r="G27" s="594"/>
      <c r="H27" s="594"/>
      <c r="I27" s="594"/>
      <c r="J27" s="594"/>
      <c r="K27" s="594"/>
      <c r="L27" s="594"/>
      <c r="M27" s="594"/>
      <c r="N27" s="594"/>
      <c r="O27" s="594"/>
      <c r="P27" s="587"/>
      <c r="Q27" s="594"/>
      <c r="R27" s="594"/>
      <c r="S27" s="250" t="s">
        <v>173</v>
      </c>
      <c r="T27" s="595"/>
      <c r="U27" s="595"/>
      <c r="V27" s="619"/>
      <c r="W27" s="619"/>
      <c r="X27" s="619"/>
      <c r="Y27" s="619"/>
      <c r="Z27" s="619"/>
      <c r="AA27" s="619"/>
      <c r="AB27" s="631"/>
      <c r="AC27" s="619"/>
      <c r="AD27" s="619"/>
      <c r="AE27" s="595"/>
      <c r="AF27" s="619"/>
      <c r="AG27" s="619"/>
      <c r="AH27" s="595"/>
      <c r="AI27" s="245" t="s">
        <v>165</v>
      </c>
      <c r="AJ27" s="245" t="s">
        <v>166</v>
      </c>
      <c r="AK27" s="524" t="s">
        <v>165</v>
      </c>
      <c r="AL27" s="595"/>
      <c r="AM27" s="595"/>
      <c r="AN27" s="245" t="s">
        <v>166</v>
      </c>
      <c r="AO27" s="595"/>
      <c r="AP27" s="595"/>
      <c r="AQ27" s="595"/>
      <c r="AR27" s="595"/>
      <c r="AS27" s="250" t="s">
        <v>173</v>
      </c>
      <c r="AT27" s="595"/>
      <c r="AU27" s="595"/>
      <c r="AV27" s="595"/>
      <c r="AW27" s="595"/>
      <c r="AX27" s="595"/>
      <c r="AY27" s="595"/>
      <c r="AZ27" s="595"/>
      <c r="BA27" s="595"/>
      <c r="BB27" s="625"/>
    </row>
    <row r="28" spans="2:54" s="229" customFormat="1" ht="18.75" x14ac:dyDescent="0.3">
      <c r="B28" s="638"/>
      <c r="C28" s="639"/>
      <c r="D28" s="639"/>
      <c r="E28" s="639"/>
      <c r="F28" s="639"/>
      <c r="G28" s="639"/>
      <c r="H28" s="639"/>
      <c r="I28" s="639"/>
      <c r="J28" s="639"/>
      <c r="K28" s="639"/>
      <c r="L28" s="639"/>
      <c r="M28" s="639"/>
      <c r="N28" s="639"/>
      <c r="O28" s="639"/>
      <c r="P28" s="639"/>
      <c r="Q28" s="639"/>
      <c r="R28" s="639"/>
      <c r="S28" s="639"/>
      <c r="T28" s="639"/>
      <c r="U28" s="639"/>
      <c r="V28" s="639"/>
      <c r="W28" s="639"/>
      <c r="X28" s="639"/>
      <c r="Y28" s="639"/>
      <c r="Z28" s="639"/>
      <c r="AA28" s="639"/>
      <c r="AB28" s="639"/>
      <c r="AC28" s="639"/>
      <c r="AD28" s="639"/>
      <c r="AE28" s="639"/>
      <c r="AF28" s="639"/>
      <c r="AG28" s="639"/>
      <c r="AH28" s="639"/>
      <c r="AI28" s="639"/>
      <c r="AJ28" s="639"/>
      <c r="AK28" s="639"/>
      <c r="AL28" s="639"/>
      <c r="AM28" s="639"/>
      <c r="AN28" s="639"/>
      <c r="AO28" s="639"/>
      <c r="AP28" s="639"/>
      <c r="AQ28" s="639"/>
      <c r="AR28" s="639"/>
      <c r="AS28" s="639"/>
      <c r="AT28" s="639"/>
      <c r="AU28" s="639"/>
      <c r="AV28" s="639"/>
      <c r="AW28" s="639"/>
      <c r="AX28" s="639"/>
      <c r="AY28" s="639"/>
      <c r="AZ28" s="639"/>
      <c r="BA28" s="639"/>
      <c r="BB28" s="640"/>
    </row>
    <row r="29" spans="2:54" s="229" customFormat="1" ht="18.75" x14ac:dyDescent="0.3">
      <c r="B29" s="611" t="s">
        <v>167</v>
      </c>
      <c r="C29" s="588"/>
      <c r="D29" s="579"/>
      <c r="E29" s="588"/>
      <c r="F29" s="588"/>
      <c r="G29" s="588" t="s">
        <v>315</v>
      </c>
      <c r="H29" s="588"/>
      <c r="I29" s="588"/>
      <c r="J29" s="588"/>
      <c r="K29" s="588"/>
      <c r="L29" s="588"/>
      <c r="M29" s="588"/>
      <c r="N29" s="585"/>
      <c r="O29" s="245" t="s">
        <v>165</v>
      </c>
      <c r="P29" s="579" t="s">
        <v>166</v>
      </c>
      <c r="Q29" s="245" t="s">
        <v>166</v>
      </c>
      <c r="R29" s="245" t="s">
        <v>165</v>
      </c>
      <c r="S29" s="245" t="s">
        <v>166</v>
      </c>
      <c r="T29" s="582" t="s">
        <v>162</v>
      </c>
      <c r="U29" s="582" t="s">
        <v>162</v>
      </c>
      <c r="V29" s="588"/>
      <c r="W29" s="588"/>
      <c r="X29" s="588"/>
      <c r="Y29" s="588" t="s">
        <v>413</v>
      </c>
      <c r="Z29" s="588"/>
      <c r="AA29" s="588"/>
      <c r="AB29" s="588"/>
      <c r="AC29" s="588"/>
      <c r="AD29" s="579"/>
      <c r="AE29" s="585"/>
      <c r="AF29" s="245" t="s">
        <v>165</v>
      </c>
      <c r="AG29" s="245" t="s">
        <v>166</v>
      </c>
      <c r="AH29" s="245" t="s">
        <v>165</v>
      </c>
      <c r="AI29" s="245" t="s">
        <v>166</v>
      </c>
      <c r="AJ29" s="582" t="s">
        <v>168</v>
      </c>
      <c r="AK29" s="582" t="s">
        <v>168</v>
      </c>
      <c r="AL29" s="582" t="s">
        <v>168</v>
      </c>
      <c r="AM29" s="582" t="s">
        <v>168</v>
      </c>
      <c r="AN29" s="582" t="s">
        <v>169</v>
      </c>
      <c r="AO29" s="582" t="s">
        <v>169</v>
      </c>
      <c r="AP29" s="582" t="s">
        <v>169</v>
      </c>
      <c r="AQ29" s="582" t="s">
        <v>169</v>
      </c>
      <c r="AR29" s="582" t="s">
        <v>169</v>
      </c>
      <c r="AS29" s="582" t="s">
        <v>169</v>
      </c>
      <c r="AT29" s="579" t="s">
        <v>170</v>
      </c>
      <c r="AU29" s="579" t="s">
        <v>170</v>
      </c>
      <c r="AV29" s="579" t="s">
        <v>170</v>
      </c>
      <c r="AW29" s="579" t="s">
        <v>170</v>
      </c>
      <c r="AX29" s="579" t="s">
        <v>170</v>
      </c>
      <c r="AY29" s="632" t="s">
        <v>170</v>
      </c>
      <c r="AZ29" s="632" t="s">
        <v>170</v>
      </c>
      <c r="BA29" s="632" t="s">
        <v>170</v>
      </c>
      <c r="BB29" s="635" t="s">
        <v>170</v>
      </c>
    </row>
    <row r="30" spans="2:54" s="229" customFormat="1" ht="18.75" x14ac:dyDescent="0.3">
      <c r="B30" s="612"/>
      <c r="C30" s="589"/>
      <c r="D30" s="580"/>
      <c r="E30" s="589"/>
      <c r="F30" s="589"/>
      <c r="G30" s="589"/>
      <c r="H30" s="589"/>
      <c r="I30" s="589"/>
      <c r="J30" s="589"/>
      <c r="K30" s="589"/>
      <c r="L30" s="589"/>
      <c r="M30" s="589"/>
      <c r="N30" s="586"/>
      <c r="O30" s="245" t="s">
        <v>165</v>
      </c>
      <c r="P30" s="580"/>
      <c r="Q30" s="245" t="s">
        <v>166</v>
      </c>
      <c r="R30" s="245" t="s">
        <v>165</v>
      </c>
      <c r="S30" s="245" t="s">
        <v>166</v>
      </c>
      <c r="T30" s="583"/>
      <c r="U30" s="583"/>
      <c r="V30" s="589"/>
      <c r="W30" s="589"/>
      <c r="X30" s="589"/>
      <c r="Y30" s="589"/>
      <c r="Z30" s="589"/>
      <c r="AA30" s="589"/>
      <c r="AB30" s="589"/>
      <c r="AC30" s="589"/>
      <c r="AD30" s="580"/>
      <c r="AE30" s="586"/>
      <c r="AF30" s="245" t="s">
        <v>165</v>
      </c>
      <c r="AG30" s="245" t="s">
        <v>166</v>
      </c>
      <c r="AH30" s="245" t="s">
        <v>165</v>
      </c>
      <c r="AI30" s="245" t="s">
        <v>166</v>
      </c>
      <c r="AJ30" s="583"/>
      <c r="AK30" s="583"/>
      <c r="AL30" s="583"/>
      <c r="AM30" s="583"/>
      <c r="AN30" s="583"/>
      <c r="AO30" s="583"/>
      <c r="AP30" s="583"/>
      <c r="AQ30" s="583"/>
      <c r="AR30" s="583"/>
      <c r="AS30" s="583"/>
      <c r="AT30" s="580"/>
      <c r="AU30" s="580"/>
      <c r="AV30" s="580"/>
      <c r="AW30" s="580"/>
      <c r="AX30" s="580"/>
      <c r="AY30" s="633"/>
      <c r="AZ30" s="633"/>
      <c r="BA30" s="633"/>
      <c r="BB30" s="636"/>
    </row>
    <row r="31" spans="2:54" s="229" customFormat="1" ht="18.75" x14ac:dyDescent="0.3">
      <c r="B31" s="612"/>
      <c r="C31" s="589"/>
      <c r="D31" s="580"/>
      <c r="E31" s="589"/>
      <c r="F31" s="589"/>
      <c r="G31" s="589"/>
      <c r="H31" s="589"/>
      <c r="I31" s="589"/>
      <c r="J31" s="589"/>
      <c r="K31" s="589"/>
      <c r="L31" s="589"/>
      <c r="M31" s="589"/>
      <c r="N31" s="587"/>
      <c r="O31" s="245" t="s">
        <v>165</v>
      </c>
      <c r="P31" s="580"/>
      <c r="Q31" s="245" t="s">
        <v>166</v>
      </c>
      <c r="R31" s="245" t="s">
        <v>165</v>
      </c>
      <c r="S31" s="245" t="s">
        <v>166</v>
      </c>
      <c r="T31" s="583"/>
      <c r="U31" s="583"/>
      <c r="V31" s="589"/>
      <c r="W31" s="589"/>
      <c r="X31" s="589"/>
      <c r="Y31" s="589"/>
      <c r="Z31" s="589"/>
      <c r="AA31" s="589"/>
      <c r="AB31" s="589"/>
      <c r="AC31" s="589"/>
      <c r="AD31" s="580"/>
      <c r="AE31" s="587"/>
      <c r="AF31" s="245" t="s">
        <v>165</v>
      </c>
      <c r="AG31" s="245" t="s">
        <v>166</v>
      </c>
      <c r="AH31" s="245" t="s">
        <v>165</v>
      </c>
      <c r="AI31" s="245" t="s">
        <v>166</v>
      </c>
      <c r="AJ31" s="583"/>
      <c r="AK31" s="583"/>
      <c r="AL31" s="583"/>
      <c r="AM31" s="583"/>
      <c r="AN31" s="583"/>
      <c r="AO31" s="583"/>
      <c r="AP31" s="583"/>
      <c r="AQ31" s="583"/>
      <c r="AR31" s="583"/>
      <c r="AS31" s="583"/>
      <c r="AT31" s="580"/>
      <c r="AU31" s="580"/>
      <c r="AV31" s="580"/>
      <c r="AW31" s="580"/>
      <c r="AX31" s="580"/>
      <c r="AY31" s="633"/>
      <c r="AZ31" s="633"/>
      <c r="BA31" s="633"/>
      <c r="BB31" s="636"/>
    </row>
    <row r="32" spans="2:54" s="229" customFormat="1" ht="18.75" x14ac:dyDescent="0.3">
      <c r="B32" s="612"/>
      <c r="C32" s="589"/>
      <c r="D32" s="580"/>
      <c r="E32" s="589"/>
      <c r="F32" s="589"/>
      <c r="G32" s="589"/>
      <c r="H32" s="589"/>
      <c r="I32" s="589"/>
      <c r="J32" s="589"/>
      <c r="K32" s="589"/>
      <c r="L32" s="589"/>
      <c r="M32" s="589"/>
      <c r="N32" s="250" t="s">
        <v>173</v>
      </c>
      <c r="O32" s="245" t="s">
        <v>165</v>
      </c>
      <c r="P32" s="580"/>
      <c r="Q32" s="245" t="s">
        <v>166</v>
      </c>
      <c r="R32" s="245" t="s">
        <v>165</v>
      </c>
      <c r="S32" s="245" t="s">
        <v>166</v>
      </c>
      <c r="T32" s="583"/>
      <c r="U32" s="583"/>
      <c r="V32" s="589"/>
      <c r="W32" s="589"/>
      <c r="X32" s="589"/>
      <c r="Y32" s="589"/>
      <c r="Z32" s="589"/>
      <c r="AA32" s="589"/>
      <c r="AB32" s="589"/>
      <c r="AC32" s="589"/>
      <c r="AD32" s="580"/>
      <c r="AE32" s="245" t="s">
        <v>165</v>
      </c>
      <c r="AF32" s="245" t="s">
        <v>165</v>
      </c>
      <c r="AG32" s="245" t="s">
        <v>165</v>
      </c>
      <c r="AH32" s="245" t="s">
        <v>166</v>
      </c>
      <c r="AI32" s="250" t="s">
        <v>173</v>
      </c>
      <c r="AJ32" s="583"/>
      <c r="AK32" s="583"/>
      <c r="AL32" s="583"/>
      <c r="AM32" s="583"/>
      <c r="AN32" s="583"/>
      <c r="AO32" s="583"/>
      <c r="AP32" s="583"/>
      <c r="AQ32" s="583"/>
      <c r="AR32" s="583"/>
      <c r="AS32" s="583"/>
      <c r="AT32" s="580"/>
      <c r="AU32" s="580"/>
      <c r="AV32" s="580"/>
      <c r="AW32" s="580"/>
      <c r="AX32" s="580"/>
      <c r="AY32" s="633"/>
      <c r="AZ32" s="633"/>
      <c r="BA32" s="633"/>
      <c r="BB32" s="636"/>
    </row>
    <row r="33" spans="2:64" s="229" customFormat="1" ht="18.75" x14ac:dyDescent="0.3">
      <c r="B33" s="612"/>
      <c r="C33" s="589"/>
      <c r="D33" s="580"/>
      <c r="E33" s="589"/>
      <c r="F33" s="589"/>
      <c r="G33" s="589"/>
      <c r="H33" s="589"/>
      <c r="I33" s="589"/>
      <c r="J33" s="589"/>
      <c r="K33" s="589"/>
      <c r="L33" s="589"/>
      <c r="M33" s="589"/>
      <c r="N33" s="250" t="s">
        <v>165</v>
      </c>
      <c r="O33" s="250" t="s">
        <v>166</v>
      </c>
      <c r="P33" s="580"/>
      <c r="Q33" s="245" t="s">
        <v>165</v>
      </c>
      <c r="R33" s="250" t="s">
        <v>166</v>
      </c>
      <c r="S33" s="250" t="s">
        <v>173</v>
      </c>
      <c r="T33" s="583"/>
      <c r="U33" s="583"/>
      <c r="V33" s="589"/>
      <c r="W33" s="589"/>
      <c r="X33" s="589"/>
      <c r="Y33" s="589"/>
      <c r="Z33" s="589"/>
      <c r="AA33" s="589"/>
      <c r="AB33" s="589"/>
      <c r="AC33" s="589"/>
      <c r="AD33" s="580"/>
      <c r="AE33" s="245" t="s">
        <v>165</v>
      </c>
      <c r="AF33" s="245" t="s">
        <v>166</v>
      </c>
      <c r="AG33" s="245" t="s">
        <v>165</v>
      </c>
      <c r="AH33" s="245" t="s">
        <v>166</v>
      </c>
      <c r="AI33" s="250" t="s">
        <v>173</v>
      </c>
      <c r="AJ33" s="583"/>
      <c r="AK33" s="583"/>
      <c r="AL33" s="583"/>
      <c r="AM33" s="583"/>
      <c r="AN33" s="583"/>
      <c r="AO33" s="583"/>
      <c r="AP33" s="583"/>
      <c r="AQ33" s="583"/>
      <c r="AR33" s="583"/>
      <c r="AS33" s="583"/>
      <c r="AT33" s="580"/>
      <c r="AU33" s="580"/>
      <c r="AV33" s="580"/>
      <c r="AW33" s="580"/>
      <c r="AX33" s="580"/>
      <c r="AY33" s="633"/>
      <c r="AZ33" s="633"/>
      <c r="BA33" s="633"/>
      <c r="BB33" s="636"/>
    </row>
    <row r="34" spans="2:64" s="229" customFormat="1" ht="19.5" thickBot="1" x14ac:dyDescent="0.35">
      <c r="B34" s="641"/>
      <c r="C34" s="590"/>
      <c r="D34" s="581"/>
      <c r="E34" s="590"/>
      <c r="F34" s="590"/>
      <c r="G34" s="590"/>
      <c r="H34" s="590"/>
      <c r="I34" s="590"/>
      <c r="J34" s="590"/>
      <c r="K34" s="590"/>
      <c r="L34" s="590"/>
      <c r="M34" s="590"/>
      <c r="N34" s="524" t="s">
        <v>165</v>
      </c>
      <c r="O34" s="524" t="s">
        <v>166</v>
      </c>
      <c r="P34" s="581"/>
      <c r="Q34" s="524" t="s">
        <v>165</v>
      </c>
      <c r="R34" s="524" t="s">
        <v>166</v>
      </c>
      <c r="S34" s="523" t="s">
        <v>173</v>
      </c>
      <c r="T34" s="584"/>
      <c r="U34" s="584"/>
      <c r="V34" s="590"/>
      <c r="W34" s="590"/>
      <c r="X34" s="590"/>
      <c r="Y34" s="590"/>
      <c r="Z34" s="590"/>
      <c r="AA34" s="590"/>
      <c r="AB34" s="590"/>
      <c r="AC34" s="590"/>
      <c r="AD34" s="581"/>
      <c r="AE34" s="524" t="s">
        <v>165</v>
      </c>
      <c r="AF34" s="524" t="s">
        <v>166</v>
      </c>
      <c r="AG34" s="524" t="s">
        <v>165</v>
      </c>
      <c r="AH34" s="524" t="s">
        <v>166</v>
      </c>
      <c r="AI34" s="523" t="s">
        <v>173</v>
      </c>
      <c r="AJ34" s="584"/>
      <c r="AK34" s="584"/>
      <c r="AL34" s="584"/>
      <c r="AM34" s="584"/>
      <c r="AN34" s="584"/>
      <c r="AO34" s="584"/>
      <c r="AP34" s="584"/>
      <c r="AQ34" s="584"/>
      <c r="AR34" s="584"/>
      <c r="AS34" s="584"/>
      <c r="AT34" s="581"/>
      <c r="AU34" s="581"/>
      <c r="AV34" s="581"/>
      <c r="AW34" s="581"/>
      <c r="AX34" s="581"/>
      <c r="AY34" s="634"/>
      <c r="AZ34" s="634"/>
      <c r="BA34" s="634"/>
      <c r="BB34" s="637"/>
      <c r="BL34" s="229" t="s">
        <v>111</v>
      </c>
    </row>
    <row r="35" spans="2:64" s="241" customFormat="1" ht="18.75" x14ac:dyDescent="0.3"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29"/>
      <c r="AY35" s="229"/>
      <c r="AZ35" s="229"/>
      <c r="BA35" s="229"/>
      <c r="BB35" s="229"/>
    </row>
    <row r="36" spans="2:64" s="229" customFormat="1" ht="18.75" x14ac:dyDescent="0.3">
      <c r="B36" s="242" t="s">
        <v>107</v>
      </c>
      <c r="J36" s="243"/>
      <c r="K36" s="244" t="s">
        <v>171</v>
      </c>
      <c r="L36" s="229" t="s">
        <v>172</v>
      </c>
      <c r="V36" s="245" t="s">
        <v>165</v>
      </c>
      <c r="W36" s="246" t="s">
        <v>171</v>
      </c>
      <c r="X36" s="247" t="s">
        <v>100</v>
      </c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8" t="s">
        <v>169</v>
      </c>
      <c r="AQ36" s="246" t="s">
        <v>171</v>
      </c>
      <c r="AR36" s="247" t="s">
        <v>96</v>
      </c>
      <c r="BC36" s="249"/>
    </row>
    <row r="37" spans="2:64" s="229" customFormat="1" ht="18.75" x14ac:dyDescent="0.3"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</row>
    <row r="38" spans="2:64" s="229" customFormat="1" ht="18.75" x14ac:dyDescent="0.3">
      <c r="J38" s="250" t="s">
        <v>173</v>
      </c>
      <c r="K38" s="251" t="s">
        <v>171</v>
      </c>
      <c r="L38" s="252" t="s">
        <v>174</v>
      </c>
      <c r="M38" s="252"/>
      <c r="N38" s="252"/>
      <c r="O38" s="252"/>
      <c r="P38" s="252"/>
      <c r="Q38" s="252"/>
      <c r="R38" s="252"/>
      <c r="V38" s="245" t="s">
        <v>166</v>
      </c>
      <c r="W38" s="246" t="s">
        <v>171</v>
      </c>
      <c r="X38" s="247" t="s">
        <v>101</v>
      </c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5" t="s">
        <v>162</v>
      </c>
      <c r="AQ38" s="246" t="s">
        <v>171</v>
      </c>
      <c r="AR38" s="247" t="s">
        <v>175</v>
      </c>
      <c r="AU38" s="244"/>
    </row>
    <row r="39" spans="2:64" s="229" customFormat="1" ht="18.75" x14ac:dyDescent="0.3">
      <c r="J39" s="252"/>
      <c r="K39" s="252"/>
      <c r="L39" s="253" t="s">
        <v>176</v>
      </c>
      <c r="M39" s="252"/>
      <c r="N39" s="252"/>
      <c r="O39" s="252"/>
      <c r="P39" s="252"/>
      <c r="Q39" s="252"/>
      <c r="R39" s="252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</row>
    <row r="40" spans="2:64" s="229" customFormat="1" ht="18.75" x14ac:dyDescent="0.3">
      <c r="J40" s="254"/>
      <c r="K40" s="244"/>
      <c r="L40" s="252"/>
      <c r="M40" s="252"/>
      <c r="V40" s="255" t="s">
        <v>168</v>
      </c>
      <c r="W40" s="244" t="s">
        <v>171</v>
      </c>
      <c r="X40" s="229" t="s">
        <v>223</v>
      </c>
      <c r="AJ40" s="247"/>
      <c r="AK40" s="247"/>
      <c r="AL40" s="247"/>
      <c r="AM40" s="247"/>
      <c r="AN40" s="247"/>
      <c r="AO40" s="247"/>
      <c r="AP40" s="245" t="s">
        <v>170</v>
      </c>
      <c r="AQ40" s="246" t="s">
        <v>171</v>
      </c>
      <c r="AR40" s="247" t="s">
        <v>177</v>
      </c>
    </row>
    <row r="41" spans="2:64" ht="18.75" x14ac:dyDescent="0.3">
      <c r="V41" s="256"/>
      <c r="W41" s="256"/>
      <c r="X41" s="257"/>
      <c r="Y41" s="256"/>
      <c r="Z41" s="256"/>
      <c r="AA41" s="256"/>
      <c r="AB41" s="256"/>
      <c r="AC41" s="256"/>
      <c r="AD41" s="256"/>
      <c r="AE41" s="256"/>
      <c r="AF41" s="256"/>
      <c r="AG41" s="256"/>
      <c r="AH41" s="256"/>
      <c r="AI41" s="256"/>
      <c r="AJ41" s="256"/>
      <c r="AK41" s="256"/>
      <c r="AL41" s="256"/>
      <c r="AM41" s="256"/>
      <c r="AN41" s="256"/>
      <c r="AO41" s="256"/>
    </row>
  </sheetData>
  <mergeCells count="263">
    <mergeCell ref="AT15:AT20"/>
    <mergeCell ref="AU29:AU34"/>
    <mergeCell ref="AV29:AV34"/>
    <mergeCell ref="AW29:AW34"/>
    <mergeCell ref="AX29:AX34"/>
    <mergeCell ref="AY29:AY34"/>
    <mergeCell ref="AZ29:AZ34"/>
    <mergeCell ref="B28:BB28"/>
    <mergeCell ref="B29:B34"/>
    <mergeCell ref="C29:C34"/>
    <mergeCell ref="E29:E34"/>
    <mergeCell ref="F29:F34"/>
    <mergeCell ref="G29:G34"/>
    <mergeCell ref="H29:H34"/>
    <mergeCell ref="I29:I34"/>
    <mergeCell ref="J29:J34"/>
    <mergeCell ref="AX22:AX27"/>
    <mergeCell ref="AO29:AO34"/>
    <mergeCell ref="AP29:AP34"/>
    <mergeCell ref="AQ29:AQ34"/>
    <mergeCell ref="AR29:AR34"/>
    <mergeCell ref="AS29:AS34"/>
    <mergeCell ref="AT29:AT34"/>
    <mergeCell ref="AK29:AK34"/>
    <mergeCell ref="BB29:BB34"/>
    <mergeCell ref="AL22:AL27"/>
    <mergeCell ref="AM22:AM27"/>
    <mergeCell ref="AQ22:AQ27"/>
    <mergeCell ref="AP22:AP27"/>
    <mergeCell ref="AF22:AF27"/>
    <mergeCell ref="AG22:AG27"/>
    <mergeCell ref="AH22:AH27"/>
    <mergeCell ref="BB22:BB27"/>
    <mergeCell ref="Z29:Z34"/>
    <mergeCell ref="AA29:AA34"/>
    <mergeCell ref="AB29:AB34"/>
    <mergeCell ref="AY22:AY27"/>
    <mergeCell ref="AZ22:AZ27"/>
    <mergeCell ref="BA22:BA27"/>
    <mergeCell ref="AR22:AR27"/>
    <mergeCell ref="AU22:AU27"/>
    <mergeCell ref="AV22:AV27"/>
    <mergeCell ref="AW22:AW27"/>
    <mergeCell ref="AT22:AT27"/>
    <mergeCell ref="AD22:AD27"/>
    <mergeCell ref="AE22:AE27"/>
    <mergeCell ref="AL29:AL34"/>
    <mergeCell ref="AM29:AM34"/>
    <mergeCell ref="AN29:AN34"/>
    <mergeCell ref="AD29:AD34"/>
    <mergeCell ref="BA29:BA34"/>
    <mergeCell ref="K29:K34"/>
    <mergeCell ref="L29:L34"/>
    <mergeCell ref="M29:M34"/>
    <mergeCell ref="T29:T34"/>
    <mergeCell ref="U29:U34"/>
    <mergeCell ref="V29:V34"/>
    <mergeCell ref="W29:W34"/>
    <mergeCell ref="X29:X34"/>
    <mergeCell ref="Y29:Y34"/>
    <mergeCell ref="I22:I27"/>
    <mergeCell ref="J22:J27"/>
    <mergeCell ref="K22:K27"/>
    <mergeCell ref="L22:L27"/>
    <mergeCell ref="M22:M27"/>
    <mergeCell ref="Z22:Z27"/>
    <mergeCell ref="AA22:AA27"/>
    <mergeCell ref="AB22:AB27"/>
    <mergeCell ref="AC22:AC27"/>
    <mergeCell ref="T22:T27"/>
    <mergeCell ref="U22:U27"/>
    <mergeCell ref="V22:V27"/>
    <mergeCell ref="W22:W27"/>
    <mergeCell ref="X22:X27"/>
    <mergeCell ref="Y22:Y27"/>
    <mergeCell ref="B22:B27"/>
    <mergeCell ref="C22:C27"/>
    <mergeCell ref="E22:E27"/>
    <mergeCell ref="F22:F27"/>
    <mergeCell ref="G22:G27"/>
    <mergeCell ref="BA15:BA20"/>
    <mergeCell ref="BB15:BB20"/>
    <mergeCell ref="AU15:AU20"/>
    <mergeCell ref="AV15:AV20"/>
    <mergeCell ref="AW15:AW20"/>
    <mergeCell ref="AX15:AX20"/>
    <mergeCell ref="AY15:AY20"/>
    <mergeCell ref="AZ15:AZ20"/>
    <mergeCell ref="AN15:AN20"/>
    <mergeCell ref="AH15:AH20"/>
    <mergeCell ref="AI15:AI20"/>
    <mergeCell ref="AJ15:AJ20"/>
    <mergeCell ref="AK15:AK20"/>
    <mergeCell ref="AL15:AL20"/>
    <mergeCell ref="AM15:AM20"/>
    <mergeCell ref="O22:O27"/>
    <mergeCell ref="Q22:Q27"/>
    <mergeCell ref="R22:R27"/>
    <mergeCell ref="H22:H27"/>
    <mergeCell ref="N15:N20"/>
    <mergeCell ref="O15:O20"/>
    <mergeCell ref="S15:S17"/>
    <mergeCell ref="AB15:AB20"/>
    <mergeCell ref="AC15:AC20"/>
    <mergeCell ref="AD15:AD20"/>
    <mergeCell ref="AE15:AE20"/>
    <mergeCell ref="AF15:AF20"/>
    <mergeCell ref="AG15:AG20"/>
    <mergeCell ref="V15:V20"/>
    <mergeCell ref="W15:W20"/>
    <mergeCell ref="X15:X20"/>
    <mergeCell ref="Y15:Y20"/>
    <mergeCell ref="Z15:Z20"/>
    <mergeCell ref="AA15:AA20"/>
    <mergeCell ref="BB8:BB13"/>
    <mergeCell ref="B15:B20"/>
    <mergeCell ref="C15:C20"/>
    <mergeCell ref="D15:D20"/>
    <mergeCell ref="E15:E20"/>
    <mergeCell ref="F15:F20"/>
    <mergeCell ref="G15:G20"/>
    <mergeCell ref="H15:H20"/>
    <mergeCell ref="I15:I20"/>
    <mergeCell ref="AV8:AV13"/>
    <mergeCell ref="AW8:AW13"/>
    <mergeCell ref="AX8:AX13"/>
    <mergeCell ref="AY8:AY13"/>
    <mergeCell ref="AZ8:AZ13"/>
    <mergeCell ref="BA8:BA13"/>
    <mergeCell ref="AN8:AN13"/>
    <mergeCell ref="AO8:AO13"/>
    <mergeCell ref="AP8:AP13"/>
    <mergeCell ref="AQ8:AQ13"/>
    <mergeCell ref="AT8:AT13"/>
    <mergeCell ref="AU8:AU13"/>
    <mergeCell ref="AH8:AH13"/>
    <mergeCell ref="AI8:AI13"/>
    <mergeCell ref="AJ8:AJ13"/>
    <mergeCell ref="Y8:Y13"/>
    <mergeCell ref="Z8:Z13"/>
    <mergeCell ref="AA8:AA13"/>
    <mergeCell ref="AK8:AK13"/>
    <mergeCell ref="AL8:AL13"/>
    <mergeCell ref="AM8:AM13"/>
    <mergeCell ref="AB8:AB13"/>
    <mergeCell ref="AC8:AC13"/>
    <mergeCell ref="AD8:AD13"/>
    <mergeCell ref="AE8:AE13"/>
    <mergeCell ref="AF8:AF13"/>
    <mergeCell ref="AG8:AG13"/>
    <mergeCell ref="S8:S13"/>
    <mergeCell ref="T8:T13"/>
    <mergeCell ref="U8:U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P4:P5"/>
    <mergeCell ref="Q4:Q5"/>
    <mergeCell ref="R4:R5"/>
    <mergeCell ref="S4:S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AN4:AN5"/>
    <mergeCell ref="U4:U5"/>
    <mergeCell ref="V4:V5"/>
    <mergeCell ref="W4:W5"/>
    <mergeCell ref="Y4:Y5"/>
    <mergeCell ref="Z4:Z5"/>
    <mergeCell ref="AA4:AA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D29:D34"/>
    <mergeCell ref="P29:P34"/>
    <mergeCell ref="AJ29:AJ34"/>
    <mergeCell ref="AE29:AE31"/>
    <mergeCell ref="AC29:AC34"/>
    <mergeCell ref="N29:N31"/>
    <mergeCell ref="AI22:AI24"/>
    <mergeCell ref="AS15:AS20"/>
    <mergeCell ref="AQ15:AQ20"/>
    <mergeCell ref="AO15:AO17"/>
    <mergeCell ref="D23:D27"/>
    <mergeCell ref="S22:S25"/>
    <mergeCell ref="P22:P27"/>
    <mergeCell ref="N22:N27"/>
    <mergeCell ref="AO22:AO27"/>
    <mergeCell ref="P15:P20"/>
    <mergeCell ref="Q15:Q20"/>
    <mergeCell ref="R15:R20"/>
    <mergeCell ref="T15:T20"/>
    <mergeCell ref="U15:U20"/>
    <mergeCell ref="J15:J20"/>
    <mergeCell ref="K15:K20"/>
    <mergeCell ref="L15:L20"/>
    <mergeCell ref="M15:M20"/>
  </mergeCells>
  <pageMargins left="0.7" right="0.7" top="0.75" bottom="0.75" header="0.3" footer="0.3"/>
  <pageSetup paperSize="9" scale="52" orientation="landscape" r:id="rId1"/>
  <ignoredErrors>
    <ignoredError sqref="B14:BB14 B8:H8 J8:AH8 B9:AS9 B13:AQ13 B11:AS12 B10:AR10 AJ8:AS8 B21:BB21 B18:B20 T18:AN19 B16:B17 T16:AN17 B15 T20:AN20 B28:BB28 B22 J22:M22 J15:AE15 AG15:AN15 B23:B27 J23:M24 J27:M27 T27:AD27 T22:AD22 T23:AD24 J25:M26 H22 AF22:AH22 AP27:AR27 T25:AD26 AP25:AR26 B31 B29 AT29:BB29 AS30:BB34 AM30:AM34 B33 B30 B34 B32 Z29:AB29 T29:X29 E29:F29 E31:M31 E33:M33 E34:M34 E32:M32 AF27:AH27 AF23:AH24 AF25:AH26 E15:H15 E18:R20 E16:R17 E22:F22 E23:H27 AP23:AR24 AL27:AM27 AL23:AM24 AL25:AM26 E30:M30 T33:AB33 T34:AB34 T30:AB30 T31:AB31 T32:AB32 H29:M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0"/>
  <sheetViews>
    <sheetView workbookViewId="0">
      <selection sqref="A1:XFD11"/>
    </sheetView>
  </sheetViews>
  <sheetFormatPr defaultColWidth="9.140625" defaultRowHeight="18.75" x14ac:dyDescent="0.3"/>
  <cols>
    <col min="1" max="1" width="5" style="259" customWidth="1"/>
    <col min="2" max="2" width="9.85546875" style="259" customWidth="1"/>
    <col min="3" max="4" width="22" style="259" customWidth="1"/>
    <col min="5" max="5" width="15.42578125" style="259" customWidth="1"/>
    <col min="6" max="6" width="13.42578125" style="259" customWidth="1"/>
    <col min="7" max="7" width="15.7109375" style="259" customWidth="1"/>
    <col min="8" max="8" width="13.42578125" style="259" customWidth="1"/>
    <col min="9" max="10" width="13.7109375" style="259" customWidth="1"/>
    <col min="11" max="15" width="13.42578125" style="259" customWidth="1"/>
    <col min="16" max="16" width="17.28515625" style="259" customWidth="1"/>
    <col min="17" max="16384" width="9.140625" style="259"/>
  </cols>
  <sheetData>
    <row r="1" spans="2:16" s="258" customFormat="1" x14ac:dyDescent="0.3">
      <c r="B1" s="644" t="s">
        <v>178</v>
      </c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</row>
    <row r="2" spans="2:16" ht="19.5" thickBot="1" x14ac:dyDescent="0.35"/>
    <row r="3" spans="2:16" x14ac:dyDescent="0.3">
      <c r="B3" s="645" t="s">
        <v>179</v>
      </c>
      <c r="C3" s="647" t="s">
        <v>180</v>
      </c>
      <c r="D3" s="648"/>
      <c r="E3" s="647" t="s">
        <v>181</v>
      </c>
      <c r="F3" s="648"/>
      <c r="G3" s="647" t="s">
        <v>182</v>
      </c>
      <c r="H3" s="648"/>
      <c r="I3" s="647" t="s">
        <v>183</v>
      </c>
      <c r="J3" s="648"/>
      <c r="K3" s="647" t="s">
        <v>184</v>
      </c>
      <c r="L3" s="648"/>
      <c r="M3" s="647" t="s">
        <v>185</v>
      </c>
      <c r="N3" s="648"/>
      <c r="O3" s="651" t="s">
        <v>186</v>
      </c>
      <c r="P3" s="653" t="s">
        <v>187</v>
      </c>
    </row>
    <row r="4" spans="2:16" ht="75.75" customHeight="1" thickBot="1" x14ac:dyDescent="0.35">
      <c r="B4" s="646"/>
      <c r="C4" s="649"/>
      <c r="D4" s="650"/>
      <c r="E4" s="649"/>
      <c r="F4" s="650"/>
      <c r="G4" s="649"/>
      <c r="H4" s="650"/>
      <c r="I4" s="649"/>
      <c r="J4" s="650"/>
      <c r="K4" s="649"/>
      <c r="L4" s="650"/>
      <c r="M4" s="649"/>
      <c r="N4" s="650"/>
      <c r="O4" s="652"/>
      <c r="P4" s="654"/>
    </row>
    <row r="5" spans="2:16" s="263" customFormat="1" ht="13.5" thickBot="1" x14ac:dyDescent="0.25">
      <c r="B5" s="260">
        <v>1</v>
      </c>
      <c r="C5" s="642">
        <v>2</v>
      </c>
      <c r="D5" s="643"/>
      <c r="E5" s="642">
        <v>3</v>
      </c>
      <c r="F5" s="643"/>
      <c r="G5" s="642">
        <v>4</v>
      </c>
      <c r="H5" s="643"/>
      <c r="I5" s="642">
        <v>5</v>
      </c>
      <c r="J5" s="643"/>
      <c r="K5" s="642">
        <v>6</v>
      </c>
      <c r="L5" s="643"/>
      <c r="M5" s="642">
        <v>7</v>
      </c>
      <c r="N5" s="643"/>
      <c r="O5" s="261">
        <v>8</v>
      </c>
      <c r="P5" s="262">
        <v>9</v>
      </c>
    </row>
    <row r="6" spans="2:16" x14ac:dyDescent="0.3">
      <c r="B6" s="264"/>
      <c r="C6" s="265" t="s">
        <v>188</v>
      </c>
      <c r="D6" s="266" t="s">
        <v>189</v>
      </c>
      <c r="E6" s="265" t="s">
        <v>188</v>
      </c>
      <c r="F6" s="266" t="s">
        <v>189</v>
      </c>
      <c r="G6" s="265" t="s">
        <v>188</v>
      </c>
      <c r="H6" s="266" t="s">
        <v>189</v>
      </c>
      <c r="I6" s="266" t="s">
        <v>188</v>
      </c>
      <c r="J6" s="266" t="s">
        <v>189</v>
      </c>
      <c r="K6" s="265" t="s">
        <v>188</v>
      </c>
      <c r="L6" s="266" t="s">
        <v>189</v>
      </c>
      <c r="M6" s="265" t="s">
        <v>188</v>
      </c>
      <c r="N6" s="266" t="s">
        <v>189</v>
      </c>
      <c r="O6" s="266" t="s">
        <v>189</v>
      </c>
      <c r="P6" s="267" t="s">
        <v>189</v>
      </c>
    </row>
    <row r="7" spans="2:16" s="272" customFormat="1" ht="21" customHeight="1" x14ac:dyDescent="0.3">
      <c r="B7" s="268" t="s">
        <v>190</v>
      </c>
      <c r="C7" s="269" t="s">
        <v>295</v>
      </c>
      <c r="D7" s="269" t="s">
        <v>294</v>
      </c>
      <c r="E7" s="269"/>
      <c r="F7" s="270"/>
      <c r="G7" s="269"/>
      <c r="H7" s="270"/>
      <c r="I7" s="270"/>
      <c r="J7" s="269"/>
      <c r="K7" s="269" t="s">
        <v>297</v>
      </c>
      <c r="L7" s="269" t="s">
        <v>296</v>
      </c>
      <c r="M7" s="269"/>
      <c r="N7" s="270"/>
      <c r="O7" s="269" t="s">
        <v>298</v>
      </c>
      <c r="P7" s="271">
        <v>52</v>
      </c>
    </row>
    <row r="8" spans="2:16" s="277" customFormat="1" ht="21" customHeight="1" x14ac:dyDescent="0.3">
      <c r="B8" s="273" t="s">
        <v>191</v>
      </c>
      <c r="C8" s="269" t="s">
        <v>399</v>
      </c>
      <c r="D8" s="269" t="s">
        <v>400</v>
      </c>
      <c r="E8" s="275" t="s">
        <v>299</v>
      </c>
      <c r="F8" s="274" t="s">
        <v>300</v>
      </c>
      <c r="G8" s="275" t="s">
        <v>307</v>
      </c>
      <c r="H8" s="274" t="s">
        <v>308</v>
      </c>
      <c r="I8" s="274"/>
      <c r="J8" s="274"/>
      <c r="K8" s="269" t="s">
        <v>301</v>
      </c>
      <c r="L8" s="269" t="s">
        <v>302</v>
      </c>
      <c r="M8" s="275"/>
      <c r="N8" s="274"/>
      <c r="O8" s="269" t="s">
        <v>305</v>
      </c>
      <c r="P8" s="276">
        <v>52</v>
      </c>
    </row>
    <row r="9" spans="2:16" s="277" customFormat="1" ht="21" customHeight="1" x14ac:dyDescent="0.3">
      <c r="B9" s="273" t="s">
        <v>192</v>
      </c>
      <c r="C9" s="269" t="s">
        <v>402</v>
      </c>
      <c r="D9" s="269" t="s">
        <v>401</v>
      </c>
      <c r="E9" s="269" t="s">
        <v>404</v>
      </c>
      <c r="F9" s="269" t="s">
        <v>403</v>
      </c>
      <c r="G9" s="269" t="s">
        <v>406</v>
      </c>
      <c r="H9" s="269" t="s">
        <v>405</v>
      </c>
      <c r="I9" s="274"/>
      <c r="J9" s="274"/>
      <c r="K9" s="269" t="s">
        <v>301</v>
      </c>
      <c r="L9" s="269" t="s">
        <v>302</v>
      </c>
      <c r="M9" s="275"/>
      <c r="N9" s="274"/>
      <c r="O9" s="269" t="s">
        <v>298</v>
      </c>
      <c r="P9" s="276">
        <v>52</v>
      </c>
    </row>
    <row r="10" spans="2:16" s="277" customFormat="1" ht="21" customHeight="1" x14ac:dyDescent="0.3">
      <c r="B10" s="273" t="s">
        <v>193</v>
      </c>
      <c r="C10" s="269" t="s">
        <v>408</v>
      </c>
      <c r="D10" s="269" t="s">
        <v>407</v>
      </c>
      <c r="E10" s="269" t="s">
        <v>303</v>
      </c>
      <c r="F10" s="269" t="s">
        <v>304</v>
      </c>
      <c r="G10" s="269" t="s">
        <v>410</v>
      </c>
      <c r="H10" s="269" t="s">
        <v>409</v>
      </c>
      <c r="I10" s="269" t="s">
        <v>404</v>
      </c>
      <c r="J10" s="269" t="s">
        <v>403</v>
      </c>
      <c r="K10" s="269" t="s">
        <v>301</v>
      </c>
      <c r="L10" s="269" t="s">
        <v>302</v>
      </c>
      <c r="M10" s="269" t="s">
        <v>310</v>
      </c>
      <c r="N10" s="269" t="s">
        <v>309</v>
      </c>
      <c r="O10" s="269" t="s">
        <v>311</v>
      </c>
      <c r="P10" s="276">
        <v>43</v>
      </c>
    </row>
    <row r="11" spans="2:16" s="282" customFormat="1" ht="21" customHeight="1" thickBot="1" x14ac:dyDescent="0.35">
      <c r="B11" s="278" t="s">
        <v>194</v>
      </c>
      <c r="C11" s="279">
        <v>4554</v>
      </c>
      <c r="D11" s="280">
        <v>126.5</v>
      </c>
      <c r="E11" s="279">
        <v>360</v>
      </c>
      <c r="F11" s="280">
        <v>10</v>
      </c>
      <c r="G11" s="279">
        <v>540</v>
      </c>
      <c r="H11" s="280">
        <v>15</v>
      </c>
      <c r="I11" s="280">
        <v>144</v>
      </c>
      <c r="J11" s="280">
        <v>4</v>
      </c>
      <c r="K11" s="279">
        <v>126</v>
      </c>
      <c r="L11" s="280">
        <v>3.5</v>
      </c>
      <c r="M11" s="279">
        <v>216</v>
      </c>
      <c r="N11" s="280">
        <v>6</v>
      </c>
      <c r="O11" s="280">
        <v>34</v>
      </c>
      <c r="P11" s="281">
        <f>SUM(P7:P10)</f>
        <v>199</v>
      </c>
    </row>
    <row r="20" spans="5:5" x14ac:dyDescent="0.3">
      <c r="E20" s="259" t="s">
        <v>111</v>
      </c>
    </row>
  </sheetData>
  <mergeCells count="16">
    <mergeCell ref="M5:N5"/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4"/>
  <sheetViews>
    <sheetView topLeftCell="A101" zoomScale="50" zoomScaleNormal="50" workbookViewId="0">
      <selection sqref="A1:XFD122"/>
    </sheetView>
  </sheetViews>
  <sheetFormatPr defaultColWidth="9.140625" defaultRowHeight="15" x14ac:dyDescent="0.25"/>
  <cols>
    <col min="1" max="1" width="2.7109375" style="208" customWidth="1"/>
    <col min="2" max="2" width="17.140625" style="215" customWidth="1"/>
    <col min="3" max="3" width="91" style="208" customWidth="1"/>
    <col min="4" max="4" width="25.28515625" style="208" customWidth="1"/>
    <col min="5" max="9" width="11.7109375" style="208" customWidth="1"/>
    <col min="10" max="10" width="11.7109375" style="212" customWidth="1"/>
    <col min="11" max="20" width="11.7109375" style="208" customWidth="1"/>
    <col min="21" max="21" width="19.42578125" style="208" customWidth="1"/>
    <col min="22" max="22" width="24.85546875" style="208" customWidth="1"/>
    <col min="23" max="23" width="32.28515625" style="208" customWidth="1"/>
    <col min="24" max="25" width="12.28515625" style="208" customWidth="1"/>
    <col min="26" max="26" width="12.5703125" style="207" customWidth="1"/>
    <col min="27" max="27" width="16.85546875" style="208" customWidth="1"/>
    <col min="28" max="28" width="53" style="208" customWidth="1"/>
    <col min="29" max="16384" width="9.140625" style="208"/>
  </cols>
  <sheetData>
    <row r="1" spans="2:26" s="1254" customFormat="1" ht="33" customHeight="1" thickBot="1" x14ac:dyDescent="0.3">
      <c r="B1" s="1253" t="s">
        <v>381</v>
      </c>
      <c r="C1" s="1253"/>
      <c r="D1" s="1253"/>
      <c r="E1" s="1253"/>
      <c r="F1" s="1253"/>
      <c r="G1" s="1253"/>
      <c r="H1" s="1253"/>
      <c r="I1" s="1253"/>
      <c r="J1" s="1253"/>
      <c r="K1" s="1253"/>
      <c r="L1" s="1253"/>
      <c r="M1" s="1253"/>
      <c r="N1" s="1253"/>
      <c r="O1" s="1253"/>
      <c r="Z1" s="1255"/>
    </row>
    <row r="2" spans="2:26" s="5" customFormat="1" ht="15" customHeight="1" x14ac:dyDescent="0.25">
      <c r="B2" s="748" t="s">
        <v>0</v>
      </c>
      <c r="C2" s="748" t="s">
        <v>1</v>
      </c>
      <c r="D2" s="748" t="s">
        <v>2</v>
      </c>
      <c r="E2" s="749" t="s">
        <v>3</v>
      </c>
      <c r="F2" s="749" t="s">
        <v>4</v>
      </c>
      <c r="G2" s="750" t="s">
        <v>5</v>
      </c>
      <c r="H2" s="751"/>
      <c r="I2" s="750" t="s">
        <v>6</v>
      </c>
      <c r="J2" s="751"/>
      <c r="K2" s="751"/>
      <c r="L2" s="751"/>
      <c r="M2" s="751"/>
      <c r="N2" s="751"/>
      <c r="O2" s="752"/>
      <c r="P2" s="750" t="s">
        <v>418</v>
      </c>
      <c r="Q2" s="751"/>
      <c r="R2" s="751"/>
      <c r="S2" s="751"/>
      <c r="T2" s="751"/>
      <c r="U2" s="751"/>
      <c r="V2" s="751"/>
      <c r="W2" s="752"/>
      <c r="Z2" s="753"/>
    </row>
    <row r="3" spans="2:26" s="5" customFormat="1" ht="15.75" x14ac:dyDescent="0.25">
      <c r="B3" s="754"/>
      <c r="C3" s="754"/>
      <c r="D3" s="754"/>
      <c r="E3" s="755"/>
      <c r="F3" s="755"/>
      <c r="G3" s="756"/>
      <c r="H3" s="757"/>
      <c r="I3" s="756"/>
      <c r="J3" s="757"/>
      <c r="K3" s="757"/>
      <c r="L3" s="757"/>
      <c r="M3" s="757"/>
      <c r="N3" s="757"/>
      <c r="O3" s="758"/>
      <c r="P3" s="756"/>
      <c r="Q3" s="757"/>
      <c r="R3" s="757"/>
      <c r="S3" s="757"/>
      <c r="T3" s="757"/>
      <c r="U3" s="757"/>
      <c r="V3" s="757"/>
      <c r="W3" s="758"/>
      <c r="Z3" s="753"/>
    </row>
    <row r="4" spans="2:26" s="5" customFormat="1" ht="33.75" customHeight="1" thickBot="1" x14ac:dyDescent="0.3">
      <c r="B4" s="754"/>
      <c r="C4" s="754"/>
      <c r="D4" s="754"/>
      <c r="E4" s="755"/>
      <c r="F4" s="755"/>
      <c r="G4" s="759"/>
      <c r="H4" s="760"/>
      <c r="I4" s="759"/>
      <c r="J4" s="760"/>
      <c r="K4" s="760"/>
      <c r="L4" s="760"/>
      <c r="M4" s="760"/>
      <c r="N4" s="760"/>
      <c r="O4" s="761"/>
      <c r="P4" s="759"/>
      <c r="Q4" s="760"/>
      <c r="R4" s="760"/>
      <c r="S4" s="760"/>
      <c r="T4" s="760"/>
      <c r="U4" s="760"/>
      <c r="V4" s="760"/>
      <c r="W4" s="761"/>
      <c r="Z4" s="753"/>
    </row>
    <row r="5" spans="2:26" s="5" customFormat="1" ht="34.5" customHeight="1" thickBot="1" x14ac:dyDescent="0.3">
      <c r="B5" s="754"/>
      <c r="C5" s="754"/>
      <c r="D5" s="754"/>
      <c r="E5" s="755"/>
      <c r="F5" s="755"/>
      <c r="G5" s="762" t="s">
        <v>7</v>
      </c>
      <c r="H5" s="763" t="s">
        <v>8</v>
      </c>
      <c r="I5" s="762" t="s">
        <v>9</v>
      </c>
      <c r="J5" s="764" t="s">
        <v>10</v>
      </c>
      <c r="K5" s="762" t="s">
        <v>11</v>
      </c>
      <c r="L5" s="765" t="s">
        <v>12</v>
      </c>
      <c r="M5" s="766"/>
      <c r="N5" s="767"/>
      <c r="O5" s="768" t="s">
        <v>13</v>
      </c>
      <c r="P5" s="769" t="s">
        <v>14</v>
      </c>
      <c r="Q5" s="770"/>
      <c r="R5" s="769" t="s">
        <v>15</v>
      </c>
      <c r="S5" s="770"/>
      <c r="T5" s="769" t="s">
        <v>16</v>
      </c>
      <c r="U5" s="770"/>
      <c r="V5" s="769" t="s">
        <v>17</v>
      </c>
      <c r="W5" s="770"/>
      <c r="Z5" s="753"/>
    </row>
    <row r="6" spans="2:26" s="5" customFormat="1" ht="42" customHeight="1" thickBot="1" x14ac:dyDescent="0.3">
      <c r="B6" s="754"/>
      <c r="C6" s="754"/>
      <c r="D6" s="754"/>
      <c r="E6" s="755"/>
      <c r="F6" s="755"/>
      <c r="G6" s="771"/>
      <c r="H6" s="772"/>
      <c r="I6" s="771"/>
      <c r="J6" s="764"/>
      <c r="K6" s="771"/>
      <c r="L6" s="773" t="s">
        <v>18</v>
      </c>
      <c r="M6" s="774" t="s">
        <v>19</v>
      </c>
      <c r="N6" s="773" t="s">
        <v>20</v>
      </c>
      <c r="O6" s="775"/>
      <c r="P6" s="776" t="s">
        <v>21</v>
      </c>
      <c r="Q6" s="777" t="s">
        <v>22</v>
      </c>
      <c r="R6" s="776" t="s">
        <v>23</v>
      </c>
      <c r="S6" s="778" t="s">
        <v>24</v>
      </c>
      <c r="T6" s="776" t="s">
        <v>25</v>
      </c>
      <c r="U6" s="779" t="s">
        <v>26</v>
      </c>
      <c r="V6" s="776" t="s">
        <v>27</v>
      </c>
      <c r="W6" s="779" t="s">
        <v>28</v>
      </c>
      <c r="Z6" s="753"/>
    </row>
    <row r="7" spans="2:26" s="5" customFormat="1" ht="54" customHeight="1" x14ac:dyDescent="0.25">
      <c r="B7" s="754"/>
      <c r="C7" s="754"/>
      <c r="D7" s="754"/>
      <c r="E7" s="755"/>
      <c r="F7" s="755"/>
      <c r="G7" s="771"/>
      <c r="H7" s="772"/>
      <c r="I7" s="771"/>
      <c r="J7" s="764"/>
      <c r="K7" s="771"/>
      <c r="L7" s="780"/>
      <c r="M7" s="781"/>
      <c r="N7" s="780"/>
      <c r="O7" s="775"/>
      <c r="P7" s="782" t="s">
        <v>291</v>
      </c>
      <c r="Q7" s="783" t="s">
        <v>293</v>
      </c>
      <c r="R7" s="782" t="s">
        <v>292</v>
      </c>
      <c r="S7" s="784" t="s">
        <v>382</v>
      </c>
      <c r="T7" s="782" t="s">
        <v>383</v>
      </c>
      <c r="U7" s="784" t="s">
        <v>384</v>
      </c>
      <c r="V7" s="782" t="s">
        <v>385</v>
      </c>
      <c r="W7" s="783" t="s">
        <v>386</v>
      </c>
      <c r="Z7" s="753"/>
    </row>
    <row r="8" spans="2:26" s="5" customFormat="1" ht="72.75" customHeight="1" x14ac:dyDescent="0.25">
      <c r="B8" s="754"/>
      <c r="C8" s="754"/>
      <c r="D8" s="754"/>
      <c r="E8" s="755"/>
      <c r="F8" s="755"/>
      <c r="G8" s="771"/>
      <c r="H8" s="772"/>
      <c r="I8" s="771"/>
      <c r="J8" s="764"/>
      <c r="K8" s="771"/>
      <c r="L8" s="780"/>
      <c r="M8" s="781"/>
      <c r="N8" s="780"/>
      <c r="O8" s="775"/>
      <c r="P8" s="785"/>
      <c r="Q8" s="786"/>
      <c r="R8" s="785"/>
      <c r="S8" s="787"/>
      <c r="T8" s="785"/>
      <c r="U8" s="787"/>
      <c r="V8" s="785"/>
      <c r="W8" s="786"/>
      <c r="Z8" s="753"/>
    </row>
    <row r="9" spans="2:26" s="5" customFormat="1" ht="94.5" customHeight="1" thickBot="1" x14ac:dyDescent="0.3">
      <c r="B9" s="788"/>
      <c r="C9" s="788"/>
      <c r="D9" s="788"/>
      <c r="E9" s="789"/>
      <c r="F9" s="789"/>
      <c r="G9" s="790"/>
      <c r="H9" s="791"/>
      <c r="I9" s="790"/>
      <c r="J9" s="792"/>
      <c r="K9" s="790"/>
      <c r="L9" s="793"/>
      <c r="M9" s="794"/>
      <c r="N9" s="793"/>
      <c r="O9" s="795"/>
      <c r="P9" s="796"/>
      <c r="Q9" s="797"/>
      <c r="R9" s="796"/>
      <c r="S9" s="798"/>
      <c r="T9" s="796"/>
      <c r="U9" s="798"/>
      <c r="V9" s="796"/>
      <c r="W9" s="797"/>
      <c r="Z9" s="753"/>
    </row>
    <row r="10" spans="2:26" s="5" customFormat="1" ht="27" customHeight="1" thickBot="1" x14ac:dyDescent="0.3">
      <c r="B10" s="799" t="s">
        <v>29</v>
      </c>
      <c r="C10" s="799" t="s">
        <v>30</v>
      </c>
      <c r="D10" s="800" t="s">
        <v>247</v>
      </c>
      <c r="E10" s="801">
        <f>SUM(E11,E25,E28,)</f>
        <v>1476</v>
      </c>
      <c r="F10" s="802">
        <f>SUM(F12:F28)</f>
        <v>0</v>
      </c>
      <c r="G10" s="803">
        <f>SUM(G11,G25,)</f>
        <v>18</v>
      </c>
      <c r="H10" s="802">
        <f>SUM(H12:H28)</f>
        <v>0</v>
      </c>
      <c r="I10" s="803">
        <v>0</v>
      </c>
      <c r="J10" s="804">
        <f>SUM(J11,J25,J28,)</f>
        <v>108</v>
      </c>
      <c r="K10" s="803">
        <f>SUM(K11,K25,K28,)</f>
        <v>1350</v>
      </c>
      <c r="L10" s="805">
        <f>SUM(L11,L25,L28,)</f>
        <v>0</v>
      </c>
      <c r="M10" s="802">
        <f>SUM(M11,M25,M28,)</f>
        <v>738</v>
      </c>
      <c r="N10" s="806">
        <f>SUM(N11,N25,N28,)</f>
        <v>612</v>
      </c>
      <c r="O10" s="807">
        <f>SUM(O12:O28)</f>
        <v>0</v>
      </c>
      <c r="P10" s="803">
        <f>SUM(P11,P25,P28,)</f>
        <v>582</v>
      </c>
      <c r="Q10" s="802">
        <f>SUM(Q11,Q25,Q28,)</f>
        <v>768</v>
      </c>
      <c r="R10" s="808">
        <v>0</v>
      </c>
      <c r="S10" s="809">
        <v>0</v>
      </c>
      <c r="T10" s="808">
        <v>0</v>
      </c>
      <c r="U10" s="809">
        <v>0</v>
      </c>
      <c r="V10" s="808">
        <v>0</v>
      </c>
      <c r="W10" s="810">
        <v>0</v>
      </c>
      <c r="Z10" s="753"/>
    </row>
    <row r="11" spans="2:26" s="5" customFormat="1" ht="27" customHeight="1" x14ac:dyDescent="0.25">
      <c r="B11" s="811"/>
      <c r="C11" s="811" t="s">
        <v>31</v>
      </c>
      <c r="D11" s="812" t="s">
        <v>245</v>
      </c>
      <c r="E11" s="813">
        <f>SUM(E12:E24)</f>
        <v>1010</v>
      </c>
      <c r="F11" s="814">
        <v>0</v>
      </c>
      <c r="G11" s="815">
        <f>SUM(G12:G24)</f>
        <v>6</v>
      </c>
      <c r="H11" s="814">
        <v>0</v>
      </c>
      <c r="I11" s="815">
        <f t="shared" ref="I11:Q11" si="0">SUM(I12:I24)</f>
        <v>0</v>
      </c>
      <c r="J11" s="816">
        <f t="shared" si="0"/>
        <v>12</v>
      </c>
      <c r="K11" s="815">
        <f t="shared" si="0"/>
        <v>992</v>
      </c>
      <c r="L11" s="817">
        <f t="shared" si="0"/>
        <v>0</v>
      </c>
      <c r="M11" s="814">
        <f t="shared" si="0"/>
        <v>512</v>
      </c>
      <c r="N11" s="818">
        <f t="shared" si="0"/>
        <v>480</v>
      </c>
      <c r="O11" s="819">
        <f t="shared" si="0"/>
        <v>0</v>
      </c>
      <c r="P11" s="815">
        <f t="shared" si="0"/>
        <v>424</v>
      </c>
      <c r="Q11" s="814">
        <f t="shared" si="0"/>
        <v>568</v>
      </c>
      <c r="R11" s="820">
        <v>0</v>
      </c>
      <c r="S11" s="821">
        <v>0</v>
      </c>
      <c r="T11" s="820">
        <v>0</v>
      </c>
      <c r="U11" s="821">
        <v>0</v>
      </c>
      <c r="V11" s="820">
        <v>0</v>
      </c>
      <c r="W11" s="822">
        <v>0</v>
      </c>
      <c r="Z11" s="753"/>
    </row>
    <row r="12" spans="2:26" s="5" customFormat="1" ht="27" customHeight="1" x14ac:dyDescent="0.25">
      <c r="B12" s="823" t="s">
        <v>32</v>
      </c>
      <c r="C12" s="823" t="s">
        <v>224</v>
      </c>
      <c r="D12" s="824" t="s">
        <v>244</v>
      </c>
      <c r="E12" s="825">
        <f>K12+J12+G12</f>
        <v>96</v>
      </c>
      <c r="F12" s="826"/>
      <c r="G12" s="827">
        <v>6</v>
      </c>
      <c r="H12" s="826"/>
      <c r="I12" s="827"/>
      <c r="J12" s="828">
        <v>12</v>
      </c>
      <c r="K12" s="827">
        <v>78</v>
      </c>
      <c r="L12" s="829"/>
      <c r="M12" s="826">
        <v>46</v>
      </c>
      <c r="N12" s="830">
        <v>32</v>
      </c>
      <c r="O12" s="831"/>
      <c r="P12" s="832">
        <v>34</v>
      </c>
      <c r="Q12" s="833">
        <v>44</v>
      </c>
      <c r="R12" s="834"/>
      <c r="S12" s="835"/>
      <c r="T12" s="834"/>
      <c r="U12" s="835"/>
      <c r="V12" s="834"/>
      <c r="W12" s="836"/>
      <c r="Z12" s="753"/>
    </row>
    <row r="13" spans="2:26" s="5" customFormat="1" ht="27" customHeight="1" x14ac:dyDescent="0.25">
      <c r="B13" s="823" t="s">
        <v>33</v>
      </c>
      <c r="C13" s="837" t="s">
        <v>226</v>
      </c>
      <c r="D13" s="838" t="s">
        <v>239</v>
      </c>
      <c r="E13" s="825">
        <f t="shared" ref="E13:E24" si="1">K13+J13+G13</f>
        <v>78</v>
      </c>
      <c r="F13" s="839"/>
      <c r="G13" s="840"/>
      <c r="H13" s="839"/>
      <c r="I13" s="840"/>
      <c r="J13" s="841"/>
      <c r="K13" s="840">
        <v>78</v>
      </c>
      <c r="L13" s="842"/>
      <c r="M13" s="839">
        <v>50</v>
      </c>
      <c r="N13" s="843">
        <v>28</v>
      </c>
      <c r="O13" s="844"/>
      <c r="P13" s="845">
        <v>34</v>
      </c>
      <c r="Q13" s="846">
        <v>44</v>
      </c>
      <c r="R13" s="834"/>
      <c r="S13" s="835"/>
      <c r="T13" s="834"/>
      <c r="U13" s="835"/>
      <c r="V13" s="834"/>
      <c r="W13" s="836"/>
      <c r="Z13" s="753"/>
    </row>
    <row r="14" spans="2:26" s="5" customFormat="1" ht="27" customHeight="1" x14ac:dyDescent="0.25">
      <c r="B14" s="837" t="s">
        <v>34</v>
      </c>
      <c r="C14" s="837" t="s">
        <v>227</v>
      </c>
      <c r="D14" s="847"/>
      <c r="E14" s="825">
        <f t="shared" si="1"/>
        <v>40</v>
      </c>
      <c r="F14" s="839"/>
      <c r="G14" s="840"/>
      <c r="H14" s="839"/>
      <c r="I14" s="840"/>
      <c r="J14" s="841"/>
      <c r="K14" s="840">
        <v>40</v>
      </c>
      <c r="L14" s="842"/>
      <c r="M14" s="839">
        <v>34</v>
      </c>
      <c r="N14" s="843">
        <v>6</v>
      </c>
      <c r="O14" s="844"/>
      <c r="P14" s="845">
        <v>16</v>
      </c>
      <c r="Q14" s="846">
        <v>24</v>
      </c>
      <c r="R14" s="848"/>
      <c r="S14" s="849"/>
      <c r="T14" s="848"/>
      <c r="U14" s="849"/>
      <c r="V14" s="848"/>
      <c r="W14" s="850"/>
      <c r="Z14" s="753"/>
    </row>
    <row r="15" spans="2:26" s="5" customFormat="1" ht="27" customHeight="1" x14ac:dyDescent="0.25">
      <c r="B15" s="837" t="s">
        <v>35</v>
      </c>
      <c r="C15" s="823" t="s">
        <v>228</v>
      </c>
      <c r="D15" s="824" t="s">
        <v>241</v>
      </c>
      <c r="E15" s="825">
        <f t="shared" si="1"/>
        <v>118</v>
      </c>
      <c r="F15" s="826"/>
      <c r="G15" s="827"/>
      <c r="H15" s="826"/>
      <c r="I15" s="827"/>
      <c r="J15" s="828"/>
      <c r="K15" s="827">
        <v>118</v>
      </c>
      <c r="L15" s="829"/>
      <c r="M15" s="826"/>
      <c r="N15" s="830">
        <v>118</v>
      </c>
      <c r="O15" s="831"/>
      <c r="P15" s="832">
        <v>52</v>
      </c>
      <c r="Q15" s="851">
        <v>66</v>
      </c>
      <c r="R15" s="848"/>
      <c r="S15" s="849"/>
      <c r="T15" s="848"/>
      <c r="U15" s="849"/>
      <c r="V15" s="848"/>
      <c r="W15" s="850"/>
      <c r="Z15" s="753"/>
    </row>
    <row r="16" spans="2:26" s="5" customFormat="1" ht="27" customHeight="1" x14ac:dyDescent="0.25">
      <c r="B16" s="823" t="s">
        <v>36</v>
      </c>
      <c r="C16" s="823" t="s">
        <v>229</v>
      </c>
      <c r="D16" s="824" t="s">
        <v>241</v>
      </c>
      <c r="E16" s="825">
        <f t="shared" si="1"/>
        <v>194</v>
      </c>
      <c r="F16" s="826"/>
      <c r="G16" s="827"/>
      <c r="H16" s="826"/>
      <c r="I16" s="827"/>
      <c r="J16" s="828"/>
      <c r="K16" s="827">
        <v>194</v>
      </c>
      <c r="L16" s="829"/>
      <c r="M16" s="826">
        <v>98</v>
      </c>
      <c r="N16" s="830">
        <v>96</v>
      </c>
      <c r="O16" s="831"/>
      <c r="P16" s="832">
        <v>84</v>
      </c>
      <c r="Q16" s="851">
        <v>110</v>
      </c>
      <c r="R16" s="834"/>
      <c r="S16" s="835"/>
      <c r="T16" s="834"/>
      <c r="U16" s="835"/>
      <c r="V16" s="834"/>
      <c r="W16" s="836"/>
      <c r="Z16" s="753"/>
    </row>
    <row r="17" spans="2:32" s="5" customFormat="1" ht="27" customHeight="1" x14ac:dyDescent="0.25">
      <c r="B17" s="823" t="s">
        <v>37</v>
      </c>
      <c r="C17" s="823" t="s">
        <v>231</v>
      </c>
      <c r="D17" s="824" t="s">
        <v>241</v>
      </c>
      <c r="E17" s="825">
        <f t="shared" si="1"/>
        <v>40</v>
      </c>
      <c r="F17" s="826"/>
      <c r="G17" s="827"/>
      <c r="H17" s="826"/>
      <c r="I17" s="827"/>
      <c r="J17" s="828"/>
      <c r="K17" s="827">
        <v>40</v>
      </c>
      <c r="L17" s="829"/>
      <c r="M17" s="826">
        <v>22</v>
      </c>
      <c r="N17" s="830">
        <v>18</v>
      </c>
      <c r="O17" s="831"/>
      <c r="P17" s="832">
        <v>16</v>
      </c>
      <c r="Q17" s="851">
        <v>24</v>
      </c>
      <c r="R17" s="834"/>
      <c r="S17" s="835"/>
      <c r="T17" s="834"/>
      <c r="U17" s="835"/>
      <c r="V17" s="834"/>
      <c r="W17" s="836"/>
      <c r="Z17" s="753"/>
    </row>
    <row r="18" spans="2:32" s="5" customFormat="1" ht="27" customHeight="1" x14ac:dyDescent="0.25">
      <c r="B18" s="823" t="s">
        <v>38</v>
      </c>
      <c r="C18" s="823" t="s">
        <v>232</v>
      </c>
      <c r="D18" s="824" t="s">
        <v>241</v>
      </c>
      <c r="E18" s="825">
        <f t="shared" si="1"/>
        <v>80</v>
      </c>
      <c r="F18" s="826"/>
      <c r="G18" s="827"/>
      <c r="H18" s="826"/>
      <c r="I18" s="827"/>
      <c r="J18" s="828"/>
      <c r="K18" s="827">
        <v>80</v>
      </c>
      <c r="L18" s="829"/>
      <c r="M18" s="826">
        <v>52</v>
      </c>
      <c r="N18" s="830">
        <v>28</v>
      </c>
      <c r="O18" s="831"/>
      <c r="P18" s="832">
        <v>34</v>
      </c>
      <c r="Q18" s="851">
        <v>46</v>
      </c>
      <c r="R18" s="834"/>
      <c r="S18" s="835"/>
      <c r="T18" s="834"/>
      <c r="U18" s="835"/>
      <c r="V18" s="834"/>
      <c r="W18" s="836"/>
      <c r="Z18" s="753"/>
    </row>
    <row r="19" spans="2:32" s="5" customFormat="1" ht="27" customHeight="1" x14ac:dyDescent="0.25">
      <c r="B19" s="823" t="s">
        <v>39</v>
      </c>
      <c r="C19" s="837" t="s">
        <v>233</v>
      </c>
      <c r="D19" s="838" t="s">
        <v>240</v>
      </c>
      <c r="E19" s="825">
        <f t="shared" si="1"/>
        <v>42</v>
      </c>
      <c r="F19" s="839"/>
      <c r="G19" s="840"/>
      <c r="H19" s="839"/>
      <c r="I19" s="840"/>
      <c r="J19" s="841"/>
      <c r="K19" s="840">
        <v>42</v>
      </c>
      <c r="L19" s="842"/>
      <c r="M19" s="839">
        <v>36</v>
      </c>
      <c r="N19" s="843">
        <v>6</v>
      </c>
      <c r="O19" s="844"/>
      <c r="P19" s="845">
        <v>18</v>
      </c>
      <c r="Q19" s="846">
        <v>24</v>
      </c>
      <c r="R19" s="834"/>
      <c r="S19" s="835"/>
      <c r="T19" s="834"/>
      <c r="U19" s="835"/>
      <c r="V19" s="834"/>
      <c r="W19" s="836"/>
      <c r="Z19" s="753"/>
    </row>
    <row r="20" spans="2:32" s="5" customFormat="1" ht="27" customHeight="1" x14ac:dyDescent="0.25">
      <c r="B20" s="837" t="s">
        <v>40</v>
      </c>
      <c r="C20" s="837" t="s">
        <v>234</v>
      </c>
      <c r="D20" s="847"/>
      <c r="E20" s="825">
        <f t="shared" si="1"/>
        <v>40</v>
      </c>
      <c r="F20" s="839"/>
      <c r="G20" s="840"/>
      <c r="H20" s="839"/>
      <c r="I20" s="840"/>
      <c r="J20" s="841"/>
      <c r="K20" s="840">
        <v>40</v>
      </c>
      <c r="L20" s="842"/>
      <c r="M20" s="839">
        <v>32</v>
      </c>
      <c r="N20" s="843">
        <v>8</v>
      </c>
      <c r="O20" s="844"/>
      <c r="P20" s="845">
        <v>16</v>
      </c>
      <c r="Q20" s="846">
        <v>24</v>
      </c>
      <c r="R20" s="848"/>
      <c r="S20" s="849"/>
      <c r="T20" s="848"/>
      <c r="U20" s="849"/>
      <c r="V20" s="848"/>
      <c r="W20" s="850"/>
      <c r="Z20" s="753"/>
    </row>
    <row r="21" spans="2:32" s="5" customFormat="1" ht="27" customHeight="1" x14ac:dyDescent="0.25">
      <c r="B21" s="837" t="s">
        <v>41</v>
      </c>
      <c r="C21" s="823" t="s">
        <v>235</v>
      </c>
      <c r="D21" s="824" t="s">
        <v>241</v>
      </c>
      <c r="E21" s="825">
        <f t="shared" si="1"/>
        <v>120</v>
      </c>
      <c r="F21" s="826"/>
      <c r="G21" s="827"/>
      <c r="H21" s="826"/>
      <c r="I21" s="827"/>
      <c r="J21" s="828"/>
      <c r="K21" s="827">
        <v>120</v>
      </c>
      <c r="L21" s="829"/>
      <c r="M21" s="826">
        <v>90</v>
      </c>
      <c r="N21" s="830">
        <v>30</v>
      </c>
      <c r="O21" s="831"/>
      <c r="P21" s="832">
        <v>52</v>
      </c>
      <c r="Q21" s="851">
        <v>68</v>
      </c>
      <c r="R21" s="848"/>
      <c r="S21" s="849"/>
      <c r="T21" s="848"/>
      <c r="U21" s="849"/>
      <c r="V21" s="848"/>
      <c r="W21" s="850"/>
      <c r="Z21" s="753"/>
      <c r="AA21" s="753"/>
      <c r="AB21" s="753"/>
      <c r="AC21" s="753"/>
    </row>
    <row r="22" spans="2:32" s="5" customFormat="1" ht="27" customHeight="1" x14ac:dyDescent="0.25">
      <c r="B22" s="823" t="s">
        <v>42</v>
      </c>
      <c r="C22" s="823" t="s">
        <v>236</v>
      </c>
      <c r="D22" s="824" t="s">
        <v>241</v>
      </c>
      <c r="E22" s="825">
        <f t="shared" si="1"/>
        <v>42</v>
      </c>
      <c r="F22" s="826"/>
      <c r="G22" s="827"/>
      <c r="H22" s="826"/>
      <c r="I22" s="827"/>
      <c r="J22" s="828"/>
      <c r="K22" s="827">
        <v>42</v>
      </c>
      <c r="L22" s="829"/>
      <c r="M22" s="826">
        <v>30</v>
      </c>
      <c r="N22" s="830">
        <v>12</v>
      </c>
      <c r="O22" s="831"/>
      <c r="P22" s="832">
        <v>18</v>
      </c>
      <c r="Q22" s="851">
        <v>24</v>
      </c>
      <c r="R22" s="834"/>
      <c r="S22" s="835"/>
      <c r="T22" s="834"/>
      <c r="U22" s="835"/>
      <c r="V22" s="834"/>
      <c r="W22" s="836"/>
      <c r="Z22" s="753"/>
      <c r="AA22" s="753"/>
      <c r="AB22" s="753"/>
      <c r="AC22" s="753"/>
    </row>
    <row r="23" spans="2:32" s="5" customFormat="1" ht="27" customHeight="1" x14ac:dyDescent="0.25">
      <c r="B23" s="837" t="s">
        <v>43</v>
      </c>
      <c r="C23" s="837" t="s">
        <v>237</v>
      </c>
      <c r="D23" s="852" t="s">
        <v>242</v>
      </c>
      <c r="E23" s="825">
        <f t="shared" si="1"/>
        <v>78</v>
      </c>
      <c r="F23" s="839"/>
      <c r="G23" s="840"/>
      <c r="H23" s="839"/>
      <c r="I23" s="840"/>
      <c r="J23" s="841"/>
      <c r="K23" s="840">
        <v>78</v>
      </c>
      <c r="L23" s="842"/>
      <c r="M23" s="839">
        <v>2</v>
      </c>
      <c r="N23" s="843">
        <v>76</v>
      </c>
      <c r="O23" s="844"/>
      <c r="P23" s="853">
        <v>34</v>
      </c>
      <c r="Q23" s="846">
        <v>44</v>
      </c>
      <c r="R23" s="848"/>
      <c r="S23" s="849"/>
      <c r="T23" s="848"/>
      <c r="U23" s="849"/>
      <c r="V23" s="848"/>
      <c r="W23" s="850"/>
      <c r="Z23" s="753"/>
      <c r="AA23" s="753"/>
      <c r="AB23" s="753"/>
      <c r="AC23" s="753"/>
    </row>
    <row r="24" spans="2:32" s="5" customFormat="1" ht="27" customHeight="1" x14ac:dyDescent="0.25">
      <c r="B24" s="823" t="s">
        <v>44</v>
      </c>
      <c r="C24" s="837" t="s">
        <v>238</v>
      </c>
      <c r="D24" s="852" t="s">
        <v>241</v>
      </c>
      <c r="E24" s="825">
        <f t="shared" si="1"/>
        <v>42</v>
      </c>
      <c r="F24" s="839"/>
      <c r="G24" s="840"/>
      <c r="H24" s="839"/>
      <c r="I24" s="840"/>
      <c r="J24" s="841"/>
      <c r="K24" s="840">
        <v>42</v>
      </c>
      <c r="L24" s="842"/>
      <c r="M24" s="839">
        <v>20</v>
      </c>
      <c r="N24" s="843">
        <v>22</v>
      </c>
      <c r="O24" s="844"/>
      <c r="P24" s="845">
        <v>16</v>
      </c>
      <c r="Q24" s="846">
        <v>26</v>
      </c>
      <c r="R24" s="834"/>
      <c r="S24" s="835"/>
      <c r="T24" s="834"/>
      <c r="U24" s="835"/>
      <c r="V24" s="834"/>
      <c r="W24" s="836"/>
      <c r="Z24" s="753"/>
      <c r="AA24" s="753"/>
      <c r="AB24" s="753"/>
      <c r="AC24" s="753"/>
    </row>
    <row r="25" spans="2:32" s="4" customFormat="1" ht="27" customHeight="1" x14ac:dyDescent="0.25">
      <c r="B25" s="854"/>
      <c r="C25" s="855" t="s">
        <v>45</v>
      </c>
      <c r="D25" s="856" t="s">
        <v>246</v>
      </c>
      <c r="E25" s="857">
        <f t="shared" ref="E25:O25" si="2">SUM(E26:E27)</f>
        <v>388</v>
      </c>
      <c r="F25" s="858">
        <f t="shared" si="2"/>
        <v>0</v>
      </c>
      <c r="G25" s="859">
        <f t="shared" si="2"/>
        <v>12</v>
      </c>
      <c r="H25" s="858">
        <f t="shared" si="2"/>
        <v>0</v>
      </c>
      <c r="I25" s="859">
        <f t="shared" si="2"/>
        <v>0</v>
      </c>
      <c r="J25" s="860">
        <f t="shared" si="2"/>
        <v>24</v>
      </c>
      <c r="K25" s="859">
        <f>SUM(K26:K27)</f>
        <v>352</v>
      </c>
      <c r="L25" s="861">
        <f t="shared" si="2"/>
        <v>0</v>
      </c>
      <c r="M25" s="858">
        <f>SUM(M26:M27)</f>
        <v>220</v>
      </c>
      <c r="N25" s="862">
        <f t="shared" si="2"/>
        <v>132</v>
      </c>
      <c r="O25" s="863">
        <f t="shared" si="2"/>
        <v>0</v>
      </c>
      <c r="P25" s="859">
        <f>SUM(P26:P27)</f>
        <v>154</v>
      </c>
      <c r="Q25" s="858">
        <f>SUM(Q26:Q27)</f>
        <v>198</v>
      </c>
      <c r="R25" s="864">
        <v>0</v>
      </c>
      <c r="S25" s="865">
        <v>0</v>
      </c>
      <c r="T25" s="864">
        <v>0</v>
      </c>
      <c r="U25" s="865">
        <v>0</v>
      </c>
      <c r="V25" s="864">
        <v>0</v>
      </c>
      <c r="W25" s="866">
        <v>0</v>
      </c>
      <c r="AA25" s="753"/>
      <c r="AB25" s="753"/>
      <c r="AC25" s="753"/>
    </row>
    <row r="26" spans="2:32" s="5" customFormat="1" ht="27" customHeight="1" x14ac:dyDescent="0.25">
      <c r="B26" s="837" t="s">
        <v>46</v>
      </c>
      <c r="C26" s="823" t="s">
        <v>225</v>
      </c>
      <c r="D26" s="824" t="s">
        <v>243</v>
      </c>
      <c r="E26" s="825">
        <f>G26+J26+K26</f>
        <v>214</v>
      </c>
      <c r="F26" s="826"/>
      <c r="G26" s="827">
        <v>6</v>
      </c>
      <c r="H26" s="826"/>
      <c r="I26" s="827"/>
      <c r="J26" s="828">
        <v>12</v>
      </c>
      <c r="K26" s="827">
        <v>196</v>
      </c>
      <c r="L26" s="829"/>
      <c r="M26" s="826">
        <v>120</v>
      </c>
      <c r="N26" s="830">
        <v>76</v>
      </c>
      <c r="O26" s="831"/>
      <c r="P26" s="867">
        <v>86</v>
      </c>
      <c r="Q26" s="833">
        <v>110</v>
      </c>
      <c r="R26" s="848"/>
      <c r="S26" s="849"/>
      <c r="T26" s="848"/>
      <c r="U26" s="849"/>
      <c r="V26" s="848"/>
      <c r="W26" s="850"/>
      <c r="Z26" s="753"/>
    </row>
    <row r="27" spans="2:32" s="5" customFormat="1" ht="27" customHeight="1" x14ac:dyDescent="0.25">
      <c r="B27" s="837" t="s">
        <v>47</v>
      </c>
      <c r="C27" s="837" t="s">
        <v>230</v>
      </c>
      <c r="D27" s="852" t="s">
        <v>244</v>
      </c>
      <c r="E27" s="825">
        <f>G27+J27+K27</f>
        <v>174</v>
      </c>
      <c r="F27" s="839"/>
      <c r="G27" s="840">
        <v>6</v>
      </c>
      <c r="H27" s="839"/>
      <c r="I27" s="840"/>
      <c r="J27" s="841">
        <v>12</v>
      </c>
      <c r="K27" s="840">
        <v>156</v>
      </c>
      <c r="L27" s="842"/>
      <c r="M27" s="839">
        <v>100</v>
      </c>
      <c r="N27" s="843">
        <v>56</v>
      </c>
      <c r="O27" s="844"/>
      <c r="P27" s="845">
        <v>68</v>
      </c>
      <c r="Q27" s="868">
        <v>88</v>
      </c>
      <c r="R27" s="848"/>
      <c r="S27" s="849"/>
      <c r="T27" s="848"/>
      <c r="U27" s="849"/>
      <c r="V27" s="848"/>
      <c r="W27" s="850"/>
      <c r="Z27" s="753"/>
    </row>
    <row r="28" spans="2:32" s="5" customFormat="1" ht="27" customHeight="1" x14ac:dyDescent="0.25">
      <c r="B28" s="837"/>
      <c r="C28" s="837" t="s">
        <v>419</v>
      </c>
      <c r="D28" s="852"/>
      <c r="E28" s="869">
        <f>SUM(F28:K28)</f>
        <v>78</v>
      </c>
      <c r="F28" s="870">
        <v>0</v>
      </c>
      <c r="G28" s="871">
        <v>0</v>
      </c>
      <c r="H28" s="870">
        <v>0</v>
      </c>
      <c r="I28" s="871">
        <v>0</v>
      </c>
      <c r="J28" s="872">
        <v>72</v>
      </c>
      <c r="K28" s="871">
        <f t="shared" ref="K28" si="3">SUM(P28:Q28)</f>
        <v>6</v>
      </c>
      <c r="L28" s="873">
        <v>0</v>
      </c>
      <c r="M28" s="870">
        <v>6</v>
      </c>
      <c r="N28" s="874">
        <v>0</v>
      </c>
      <c r="O28" s="875">
        <v>0</v>
      </c>
      <c r="P28" s="876">
        <v>4</v>
      </c>
      <c r="Q28" s="877">
        <v>2</v>
      </c>
      <c r="R28" s="864">
        <v>0</v>
      </c>
      <c r="S28" s="865">
        <v>0</v>
      </c>
      <c r="T28" s="864">
        <v>0</v>
      </c>
      <c r="U28" s="865">
        <v>0</v>
      </c>
      <c r="V28" s="864">
        <v>0</v>
      </c>
      <c r="W28" s="866">
        <v>0</v>
      </c>
      <c r="Z28" s="753"/>
    </row>
    <row r="29" spans="2:32" s="892" customFormat="1" ht="27" customHeight="1" thickBot="1" x14ac:dyDescent="0.3">
      <c r="B29" s="878"/>
      <c r="C29" s="878" t="s">
        <v>49</v>
      </c>
      <c r="D29" s="879"/>
      <c r="E29" s="880"/>
      <c r="F29" s="881"/>
      <c r="G29" s="882">
        <v>18</v>
      </c>
      <c r="H29" s="881"/>
      <c r="I29" s="882"/>
      <c r="J29" s="883"/>
      <c r="K29" s="882"/>
      <c r="L29" s="884"/>
      <c r="M29" s="881"/>
      <c r="N29" s="885"/>
      <c r="O29" s="886"/>
      <c r="P29" s="887"/>
      <c r="Q29" s="888"/>
      <c r="R29" s="889"/>
      <c r="S29" s="890"/>
      <c r="T29" s="889"/>
      <c r="U29" s="890"/>
      <c r="V29" s="889"/>
      <c r="W29" s="891"/>
      <c r="Z29" s="893"/>
    </row>
    <row r="30" spans="2:32" s="5" customFormat="1" ht="27" customHeight="1" thickBot="1" x14ac:dyDescent="0.3">
      <c r="B30" s="894" t="s">
        <v>50</v>
      </c>
      <c r="C30" s="895" t="s">
        <v>51</v>
      </c>
      <c r="D30" s="896" t="s">
        <v>280</v>
      </c>
      <c r="E30" s="897">
        <f>SUM(E31:E37)</f>
        <v>684</v>
      </c>
      <c r="F30" s="898">
        <f>SUM(F31:F38)</f>
        <v>0</v>
      </c>
      <c r="G30" s="899">
        <f>SUM(G31:G36)</f>
        <v>0</v>
      </c>
      <c r="H30" s="900">
        <f>SUM(H31:H36)</f>
        <v>0</v>
      </c>
      <c r="I30" s="899">
        <f>SUM(I31:I36)</f>
        <v>0</v>
      </c>
      <c r="J30" s="901">
        <f>SUM(J31:J38)</f>
        <v>96</v>
      </c>
      <c r="K30" s="899">
        <f>SUM(K31:K37)</f>
        <v>588</v>
      </c>
      <c r="L30" s="902">
        <f>SUM(L31:L38)</f>
        <v>146</v>
      </c>
      <c r="M30" s="902">
        <f>SUM(M31:M37)</f>
        <v>166</v>
      </c>
      <c r="N30" s="903">
        <f>SUM(N31:N37)</f>
        <v>422</v>
      </c>
      <c r="O30" s="904">
        <f t="shared" ref="O30" si="4">SUM(O31:O36)</f>
        <v>0</v>
      </c>
      <c r="P30" s="899">
        <v>0</v>
      </c>
      <c r="Q30" s="898">
        <v>0</v>
      </c>
      <c r="R30" s="899">
        <f t="shared" ref="R30:W30" si="5">SUM(R31:R37)</f>
        <v>204</v>
      </c>
      <c r="S30" s="900">
        <f t="shared" si="5"/>
        <v>80</v>
      </c>
      <c r="T30" s="899">
        <f t="shared" si="5"/>
        <v>96</v>
      </c>
      <c r="U30" s="904">
        <f t="shared" si="5"/>
        <v>56</v>
      </c>
      <c r="V30" s="899">
        <f t="shared" si="5"/>
        <v>92</v>
      </c>
      <c r="W30" s="905">
        <f t="shared" si="5"/>
        <v>60</v>
      </c>
      <c r="X30" s="4"/>
      <c r="Y30" s="906"/>
      <c r="Z30" s="4"/>
      <c r="AA30" s="907"/>
      <c r="AB30" s="907"/>
      <c r="AC30" s="906"/>
      <c r="AD30" s="906"/>
      <c r="AE30" s="906"/>
      <c r="AF30" s="906"/>
    </row>
    <row r="31" spans="2:32" s="5" customFormat="1" ht="27" customHeight="1" x14ac:dyDescent="0.25">
      <c r="B31" s="908" t="s">
        <v>52</v>
      </c>
      <c r="C31" s="909" t="s">
        <v>250</v>
      </c>
      <c r="D31" s="910" t="s">
        <v>274</v>
      </c>
      <c r="E31" s="911">
        <f>J31+K31</f>
        <v>72</v>
      </c>
      <c r="F31" s="912"/>
      <c r="G31" s="913"/>
      <c r="H31" s="914"/>
      <c r="I31" s="913"/>
      <c r="J31" s="915">
        <v>4</v>
      </c>
      <c r="K31" s="913">
        <v>68</v>
      </c>
      <c r="L31" s="916"/>
      <c r="M31" s="916">
        <v>48</v>
      </c>
      <c r="N31" s="917">
        <v>20</v>
      </c>
      <c r="O31" s="918"/>
      <c r="P31" s="913"/>
      <c r="Q31" s="912"/>
      <c r="R31" s="919">
        <v>68</v>
      </c>
      <c r="S31" s="914"/>
      <c r="T31" s="920"/>
      <c r="U31" s="921"/>
      <c r="V31" s="922"/>
      <c r="W31" s="923"/>
      <c r="X31" s="906"/>
      <c r="Y31" s="924"/>
      <c r="Z31" s="906"/>
      <c r="AA31" s="925"/>
      <c r="AB31" s="925"/>
      <c r="AC31" s="924"/>
      <c r="AD31" s="924"/>
      <c r="AE31" s="924"/>
      <c r="AF31" s="924"/>
    </row>
    <row r="32" spans="2:32" s="5" customFormat="1" ht="27" customHeight="1" x14ac:dyDescent="0.25">
      <c r="B32" s="926" t="s">
        <v>53</v>
      </c>
      <c r="C32" s="927" t="s">
        <v>251</v>
      </c>
      <c r="D32" s="928" t="s">
        <v>276</v>
      </c>
      <c r="E32" s="911">
        <f t="shared" ref="E32:E37" si="6">J32+K32</f>
        <v>140</v>
      </c>
      <c r="F32" s="929"/>
      <c r="G32" s="930"/>
      <c r="H32" s="931"/>
      <c r="I32" s="930"/>
      <c r="J32" s="932">
        <v>6</v>
      </c>
      <c r="K32" s="930">
        <v>134</v>
      </c>
      <c r="L32" s="922">
        <v>134</v>
      </c>
      <c r="M32" s="922"/>
      <c r="N32" s="933">
        <v>134</v>
      </c>
      <c r="O32" s="934"/>
      <c r="P32" s="930"/>
      <c r="Q32" s="929"/>
      <c r="R32" s="930">
        <v>34</v>
      </c>
      <c r="S32" s="931">
        <v>40</v>
      </c>
      <c r="T32" s="930">
        <v>32</v>
      </c>
      <c r="U32" s="935">
        <v>28</v>
      </c>
      <c r="V32" s="922"/>
      <c r="W32" s="936"/>
      <c r="X32" s="906"/>
      <c r="Y32" s="924"/>
      <c r="Z32" s="906"/>
      <c r="AA32" s="925"/>
      <c r="AB32" s="925"/>
      <c r="AC32" s="924"/>
      <c r="AD32" s="924"/>
      <c r="AE32" s="924"/>
      <c r="AF32" s="924"/>
    </row>
    <row r="33" spans="2:32" s="5" customFormat="1" ht="27" customHeight="1" x14ac:dyDescent="0.25">
      <c r="B33" s="926" t="s">
        <v>54</v>
      </c>
      <c r="C33" s="927" t="s">
        <v>252</v>
      </c>
      <c r="D33" s="937" t="s">
        <v>274</v>
      </c>
      <c r="E33" s="911">
        <f t="shared" si="6"/>
        <v>72</v>
      </c>
      <c r="F33" s="929"/>
      <c r="G33" s="930"/>
      <c r="H33" s="931"/>
      <c r="I33" s="930"/>
      <c r="J33" s="932">
        <v>4</v>
      </c>
      <c r="K33" s="930">
        <v>68</v>
      </c>
      <c r="L33" s="922"/>
      <c r="M33" s="922">
        <v>20</v>
      </c>
      <c r="N33" s="933">
        <v>48</v>
      </c>
      <c r="O33" s="934"/>
      <c r="P33" s="930"/>
      <c r="Q33" s="929"/>
      <c r="R33" s="930"/>
      <c r="S33" s="931"/>
      <c r="T33" s="930"/>
      <c r="U33" s="934"/>
      <c r="V33" s="938">
        <v>68</v>
      </c>
      <c r="W33" s="939"/>
      <c r="X33" s="906"/>
      <c r="Y33" s="924"/>
      <c r="Z33" s="906"/>
      <c r="AA33" s="925"/>
      <c r="AB33" s="925"/>
      <c r="AC33" s="924"/>
      <c r="AD33" s="924"/>
      <c r="AE33" s="924"/>
      <c r="AF33" s="924"/>
    </row>
    <row r="34" spans="2:32" s="5" customFormat="1" ht="27" customHeight="1" x14ac:dyDescent="0.25">
      <c r="B34" s="926" t="s">
        <v>55</v>
      </c>
      <c r="C34" s="927" t="s">
        <v>237</v>
      </c>
      <c r="D34" s="937" t="s">
        <v>277</v>
      </c>
      <c r="E34" s="911">
        <f t="shared" si="6"/>
        <v>232</v>
      </c>
      <c r="F34" s="929"/>
      <c r="G34" s="930"/>
      <c r="H34" s="931"/>
      <c r="I34" s="930"/>
      <c r="J34" s="932">
        <v>54</v>
      </c>
      <c r="K34" s="930">
        <v>178</v>
      </c>
      <c r="L34" s="922"/>
      <c r="M34" s="922">
        <v>2</v>
      </c>
      <c r="N34" s="933">
        <v>176</v>
      </c>
      <c r="O34" s="934"/>
      <c r="P34" s="930"/>
      <c r="Q34" s="929"/>
      <c r="R34" s="940">
        <v>34</v>
      </c>
      <c r="S34" s="941">
        <v>40</v>
      </c>
      <c r="T34" s="940">
        <v>32</v>
      </c>
      <c r="U34" s="942">
        <v>28</v>
      </c>
      <c r="V34" s="943">
        <v>24</v>
      </c>
      <c r="W34" s="944">
        <v>20</v>
      </c>
      <c r="X34" s="906"/>
      <c r="Y34" s="924"/>
      <c r="Z34" s="906"/>
      <c r="AA34" s="925"/>
      <c r="AB34" s="925"/>
      <c r="AC34" s="924"/>
      <c r="AD34" s="924"/>
      <c r="AE34" s="924"/>
      <c r="AF34" s="924"/>
    </row>
    <row r="35" spans="2:32" s="5" customFormat="1" ht="27" customHeight="1" x14ac:dyDescent="0.25">
      <c r="B35" s="926" t="s">
        <v>56</v>
      </c>
      <c r="C35" s="927" t="s">
        <v>253</v>
      </c>
      <c r="D35" s="937" t="s">
        <v>274</v>
      </c>
      <c r="E35" s="911">
        <f t="shared" si="6"/>
        <v>36</v>
      </c>
      <c r="F35" s="929"/>
      <c r="G35" s="930"/>
      <c r="H35" s="931"/>
      <c r="I35" s="930"/>
      <c r="J35" s="932">
        <v>4</v>
      </c>
      <c r="K35" s="930">
        <v>32</v>
      </c>
      <c r="L35" s="922"/>
      <c r="M35" s="922">
        <v>20</v>
      </c>
      <c r="N35" s="933">
        <v>12</v>
      </c>
      <c r="O35" s="934"/>
      <c r="P35" s="930"/>
      <c r="Q35" s="929"/>
      <c r="R35" s="930"/>
      <c r="S35" s="931"/>
      <c r="T35" s="945">
        <v>32</v>
      </c>
      <c r="U35" s="934"/>
      <c r="V35" s="922"/>
      <c r="W35" s="939"/>
      <c r="X35" s="906"/>
      <c r="Y35" s="924"/>
      <c r="Z35" s="906"/>
      <c r="AA35" s="925"/>
      <c r="AB35" s="925"/>
      <c r="AC35" s="924"/>
      <c r="AD35" s="924"/>
      <c r="AE35" s="924"/>
      <c r="AF35" s="924"/>
    </row>
    <row r="36" spans="2:32" s="5" customFormat="1" ht="27" customHeight="1" x14ac:dyDescent="0.25">
      <c r="B36" s="926" t="s">
        <v>248</v>
      </c>
      <c r="C36" s="927" t="s">
        <v>254</v>
      </c>
      <c r="D36" s="937" t="s">
        <v>274</v>
      </c>
      <c r="E36" s="911">
        <f t="shared" si="6"/>
        <v>46</v>
      </c>
      <c r="F36" s="929"/>
      <c r="G36" s="930"/>
      <c r="H36" s="931"/>
      <c r="I36" s="930"/>
      <c r="J36" s="932">
        <v>6</v>
      </c>
      <c r="K36" s="930">
        <v>40</v>
      </c>
      <c r="L36" s="922">
        <v>12</v>
      </c>
      <c r="M36" s="922">
        <v>28</v>
      </c>
      <c r="N36" s="933">
        <v>12</v>
      </c>
      <c r="O36" s="934"/>
      <c r="P36" s="930"/>
      <c r="Q36" s="929"/>
      <c r="R36" s="930"/>
      <c r="S36" s="931"/>
      <c r="T36" s="930"/>
      <c r="U36" s="934"/>
      <c r="V36" s="922"/>
      <c r="W36" s="944">
        <v>40</v>
      </c>
      <c r="X36" s="906"/>
      <c r="Y36" s="924"/>
      <c r="Z36" s="906"/>
      <c r="AA36" s="925"/>
      <c r="AB36" s="925"/>
      <c r="AC36" s="924"/>
      <c r="AD36" s="924"/>
      <c r="AE36" s="924"/>
      <c r="AF36" s="924"/>
    </row>
    <row r="37" spans="2:32" s="5" customFormat="1" ht="27" customHeight="1" x14ac:dyDescent="0.25">
      <c r="B37" s="926" t="s">
        <v>249</v>
      </c>
      <c r="C37" s="946" t="s">
        <v>278</v>
      </c>
      <c r="D37" s="947" t="s">
        <v>274</v>
      </c>
      <c r="E37" s="911">
        <f t="shared" si="6"/>
        <v>86</v>
      </c>
      <c r="F37" s="948"/>
      <c r="G37" s="949"/>
      <c r="H37" s="950"/>
      <c r="I37" s="949"/>
      <c r="J37" s="951">
        <v>18</v>
      </c>
      <c r="K37" s="949">
        <v>68</v>
      </c>
      <c r="L37" s="952"/>
      <c r="M37" s="952">
        <v>48</v>
      </c>
      <c r="N37" s="953">
        <v>20</v>
      </c>
      <c r="O37" s="954"/>
      <c r="P37" s="949"/>
      <c r="Q37" s="948"/>
      <c r="R37" s="955">
        <v>68</v>
      </c>
      <c r="S37" s="950"/>
      <c r="T37" s="956"/>
      <c r="U37" s="939"/>
      <c r="V37" s="753"/>
      <c r="W37" s="957"/>
      <c r="X37" s="906"/>
      <c r="Y37" s="924"/>
      <c r="Z37" s="906"/>
      <c r="AA37" s="925"/>
      <c r="AB37" s="925"/>
      <c r="AC37" s="924"/>
      <c r="AD37" s="924"/>
      <c r="AE37" s="924"/>
      <c r="AF37" s="924"/>
    </row>
    <row r="38" spans="2:32" s="892" customFormat="1" ht="27" customHeight="1" thickBot="1" x14ac:dyDescent="0.3">
      <c r="B38" s="958"/>
      <c r="C38" s="959" t="s">
        <v>49</v>
      </c>
      <c r="D38" s="960"/>
      <c r="E38" s="961"/>
      <c r="F38" s="962"/>
      <c r="G38" s="963"/>
      <c r="H38" s="964"/>
      <c r="I38" s="963"/>
      <c r="J38" s="965"/>
      <c r="K38" s="963"/>
      <c r="L38" s="966"/>
      <c r="M38" s="966"/>
      <c r="N38" s="967"/>
      <c r="O38" s="968"/>
      <c r="P38" s="963"/>
      <c r="Q38" s="962"/>
      <c r="R38" s="963"/>
      <c r="S38" s="964"/>
      <c r="T38" s="969"/>
      <c r="U38" s="970"/>
      <c r="V38" s="971"/>
      <c r="W38" s="972"/>
      <c r="X38" s="893"/>
      <c r="Y38" s="753"/>
      <c r="Z38" s="893"/>
      <c r="AA38" s="907"/>
      <c r="AB38" s="907"/>
      <c r="AC38" s="906"/>
      <c r="AD38" s="906"/>
      <c r="AE38" s="906"/>
      <c r="AF38" s="906"/>
    </row>
    <row r="39" spans="2:32" s="753" customFormat="1" ht="27" customHeight="1" thickBot="1" x14ac:dyDescent="0.3">
      <c r="B39" s="973" t="s">
        <v>57</v>
      </c>
      <c r="C39" s="974" t="s">
        <v>58</v>
      </c>
      <c r="D39" s="896" t="s">
        <v>329</v>
      </c>
      <c r="E39" s="975">
        <f>SUM(E40:E50)</f>
        <v>928</v>
      </c>
      <c r="F39" s="898">
        <f>SUM(F43:F50)</f>
        <v>0</v>
      </c>
      <c r="G39" s="899">
        <f t="shared" ref="G39:N39" si="7">SUM(G40:G50)</f>
        <v>36</v>
      </c>
      <c r="H39" s="905">
        <f t="shared" si="7"/>
        <v>0</v>
      </c>
      <c r="I39" s="899">
        <f t="shared" si="7"/>
        <v>0</v>
      </c>
      <c r="J39" s="901">
        <f t="shared" si="7"/>
        <v>148</v>
      </c>
      <c r="K39" s="899">
        <f t="shared" si="7"/>
        <v>744</v>
      </c>
      <c r="L39" s="902">
        <f t="shared" si="7"/>
        <v>308</v>
      </c>
      <c r="M39" s="902">
        <f t="shared" si="7"/>
        <v>436</v>
      </c>
      <c r="N39" s="903">
        <f t="shared" si="7"/>
        <v>308</v>
      </c>
      <c r="O39" s="904">
        <f>SUM(O43:O50)</f>
        <v>0</v>
      </c>
      <c r="P39" s="899">
        <v>0</v>
      </c>
      <c r="Q39" s="904">
        <v>0</v>
      </c>
      <c r="R39" s="976">
        <f>SUM(R40:R50)</f>
        <v>256</v>
      </c>
      <c r="S39" s="977">
        <f>SUM(S40:S50)</f>
        <v>194</v>
      </c>
      <c r="T39" s="978">
        <f>SUM(T43:T50)</f>
        <v>110</v>
      </c>
      <c r="U39" s="979">
        <f>SUM(U40:U50)</f>
        <v>104</v>
      </c>
      <c r="V39" s="978">
        <f>SUM(V40:V50)</f>
        <v>0</v>
      </c>
      <c r="W39" s="980">
        <f>SUM(W40:W50)</f>
        <v>80</v>
      </c>
      <c r="X39" s="4"/>
      <c r="Y39" s="906"/>
      <c r="Z39" s="4"/>
      <c r="AA39" s="925"/>
      <c r="AB39" s="925"/>
      <c r="AC39" s="924"/>
      <c r="AD39" s="924"/>
      <c r="AE39" s="924"/>
      <c r="AF39" s="924"/>
    </row>
    <row r="40" spans="2:32" s="753" customFormat="1" ht="27" customHeight="1" x14ac:dyDescent="0.25">
      <c r="B40" s="981" t="s">
        <v>59</v>
      </c>
      <c r="C40" s="927" t="s">
        <v>264</v>
      </c>
      <c r="D40" s="937" t="s">
        <v>279</v>
      </c>
      <c r="E40" s="982">
        <f>G40+J40+K40</f>
        <v>82</v>
      </c>
      <c r="F40" s="929"/>
      <c r="G40" s="983">
        <v>6</v>
      </c>
      <c r="H40" s="939"/>
      <c r="I40" s="930"/>
      <c r="J40" s="932">
        <v>12</v>
      </c>
      <c r="K40" s="930">
        <v>64</v>
      </c>
      <c r="L40" s="922">
        <v>32</v>
      </c>
      <c r="M40" s="922">
        <v>32</v>
      </c>
      <c r="N40" s="922">
        <v>32</v>
      </c>
      <c r="O40" s="934"/>
      <c r="P40" s="930"/>
      <c r="Q40" s="934"/>
      <c r="R40" s="984">
        <v>64</v>
      </c>
      <c r="S40" s="985"/>
      <c r="T40" s="986"/>
      <c r="U40" s="987"/>
      <c r="V40" s="986"/>
      <c r="W40" s="988"/>
      <c r="Y40" s="924"/>
      <c r="AA40" s="925"/>
      <c r="AB40" s="925"/>
      <c r="AC40" s="924"/>
      <c r="AD40" s="924"/>
      <c r="AE40" s="924"/>
      <c r="AF40" s="924"/>
    </row>
    <row r="41" spans="2:32" s="753" customFormat="1" ht="27" customHeight="1" x14ac:dyDescent="0.25">
      <c r="B41" s="981" t="s">
        <v>60</v>
      </c>
      <c r="C41" s="927" t="s">
        <v>261</v>
      </c>
      <c r="D41" s="937" t="s">
        <v>279</v>
      </c>
      <c r="E41" s="982">
        <f t="shared" ref="E41:E50" si="8">G41+J41+K41</f>
        <v>122</v>
      </c>
      <c r="F41" s="929"/>
      <c r="G41" s="983">
        <v>6</v>
      </c>
      <c r="H41" s="939"/>
      <c r="I41" s="930"/>
      <c r="J41" s="932">
        <v>20</v>
      </c>
      <c r="K41" s="930">
        <v>96</v>
      </c>
      <c r="L41" s="922">
        <v>36</v>
      </c>
      <c r="M41" s="922">
        <v>60</v>
      </c>
      <c r="N41" s="922">
        <v>36</v>
      </c>
      <c r="O41" s="934"/>
      <c r="P41" s="930"/>
      <c r="Q41" s="934"/>
      <c r="R41" s="984">
        <v>96</v>
      </c>
      <c r="S41" s="985"/>
      <c r="T41" s="986"/>
      <c r="U41" s="987"/>
      <c r="V41" s="989"/>
      <c r="W41" s="988"/>
      <c r="Y41" s="924"/>
      <c r="AA41" s="925"/>
      <c r="AB41" s="925"/>
      <c r="AC41" s="924"/>
      <c r="AD41" s="924"/>
      <c r="AE41" s="924"/>
      <c r="AF41" s="924"/>
    </row>
    <row r="42" spans="2:32" s="753" customFormat="1" ht="27" customHeight="1" x14ac:dyDescent="0.25">
      <c r="B42" s="990" t="s">
        <v>61</v>
      </c>
      <c r="C42" s="927" t="s">
        <v>262</v>
      </c>
      <c r="D42" s="937" t="s">
        <v>279</v>
      </c>
      <c r="E42" s="982">
        <f t="shared" si="8"/>
        <v>122</v>
      </c>
      <c r="F42" s="929"/>
      <c r="G42" s="930">
        <v>6</v>
      </c>
      <c r="H42" s="939"/>
      <c r="I42" s="930"/>
      <c r="J42" s="932">
        <v>20</v>
      </c>
      <c r="K42" s="930">
        <v>96</v>
      </c>
      <c r="L42" s="922">
        <v>36</v>
      </c>
      <c r="M42" s="922">
        <v>60</v>
      </c>
      <c r="N42" s="922">
        <v>36</v>
      </c>
      <c r="O42" s="934"/>
      <c r="P42" s="930"/>
      <c r="Q42" s="934"/>
      <c r="R42" s="984">
        <v>96</v>
      </c>
      <c r="S42" s="985"/>
      <c r="T42" s="986"/>
      <c r="U42" s="987"/>
      <c r="V42" s="986"/>
      <c r="W42" s="988"/>
      <c r="Y42" s="924"/>
      <c r="AA42" s="925"/>
      <c r="AB42" s="925"/>
      <c r="AC42" s="924"/>
      <c r="AD42" s="924"/>
      <c r="AE42" s="924"/>
      <c r="AF42" s="924"/>
    </row>
    <row r="43" spans="2:32" s="753" customFormat="1" ht="27" customHeight="1" x14ac:dyDescent="0.25">
      <c r="B43" s="990" t="s">
        <v>62</v>
      </c>
      <c r="C43" s="991" t="s">
        <v>265</v>
      </c>
      <c r="D43" s="928" t="s">
        <v>279</v>
      </c>
      <c r="E43" s="982">
        <f t="shared" si="8"/>
        <v>101</v>
      </c>
      <c r="F43" s="912"/>
      <c r="G43" s="992">
        <v>6</v>
      </c>
      <c r="H43" s="993"/>
      <c r="I43" s="913"/>
      <c r="J43" s="915">
        <v>19</v>
      </c>
      <c r="K43" s="913">
        <v>76</v>
      </c>
      <c r="L43" s="916">
        <v>26</v>
      </c>
      <c r="M43" s="916">
        <v>50</v>
      </c>
      <c r="N43" s="916">
        <v>26</v>
      </c>
      <c r="O43" s="918"/>
      <c r="P43" s="913"/>
      <c r="Q43" s="918"/>
      <c r="R43" s="994"/>
      <c r="S43" s="995">
        <v>76</v>
      </c>
      <c r="T43" s="996"/>
      <c r="U43" s="997"/>
      <c r="V43" s="996"/>
      <c r="W43" s="998"/>
      <c r="Y43" s="924"/>
      <c r="AA43" s="925"/>
      <c r="AB43" s="925"/>
      <c r="AC43" s="924"/>
      <c r="AD43" s="924"/>
      <c r="AE43" s="924"/>
      <c r="AF43" s="924"/>
    </row>
    <row r="44" spans="2:32" s="753" customFormat="1" ht="27" customHeight="1" x14ac:dyDescent="0.25">
      <c r="B44" s="981" t="s">
        <v>63</v>
      </c>
      <c r="C44" s="991" t="s">
        <v>266</v>
      </c>
      <c r="D44" s="928" t="s">
        <v>274</v>
      </c>
      <c r="E44" s="982">
        <f t="shared" si="8"/>
        <v>94</v>
      </c>
      <c r="F44" s="912"/>
      <c r="G44" s="992"/>
      <c r="H44" s="993"/>
      <c r="I44" s="913"/>
      <c r="J44" s="915">
        <v>16</v>
      </c>
      <c r="K44" s="913">
        <v>78</v>
      </c>
      <c r="L44" s="916">
        <v>36</v>
      </c>
      <c r="M44" s="916">
        <v>42</v>
      </c>
      <c r="N44" s="916">
        <v>36</v>
      </c>
      <c r="O44" s="918"/>
      <c r="P44" s="913"/>
      <c r="Q44" s="918"/>
      <c r="R44" s="994"/>
      <c r="S44" s="999"/>
      <c r="T44" s="996"/>
      <c r="U44" s="1000">
        <v>78</v>
      </c>
      <c r="V44" s="996"/>
      <c r="W44" s="998"/>
      <c r="Y44" s="924"/>
      <c r="AA44" s="925"/>
      <c r="AB44" s="925"/>
      <c r="AC44" s="924"/>
      <c r="AD44" s="924"/>
      <c r="AE44" s="924"/>
      <c r="AF44" s="924"/>
    </row>
    <row r="45" spans="2:32" s="753" customFormat="1" ht="45" customHeight="1" x14ac:dyDescent="0.25">
      <c r="B45" s="981" t="s">
        <v>255</v>
      </c>
      <c r="C45" s="991" t="s">
        <v>267</v>
      </c>
      <c r="D45" s="928" t="s">
        <v>274</v>
      </c>
      <c r="E45" s="982">
        <f t="shared" si="8"/>
        <v>58</v>
      </c>
      <c r="F45" s="912"/>
      <c r="G45" s="992"/>
      <c r="H45" s="993"/>
      <c r="I45" s="913"/>
      <c r="J45" s="915">
        <v>10</v>
      </c>
      <c r="K45" s="913">
        <v>48</v>
      </c>
      <c r="L45" s="916">
        <v>24</v>
      </c>
      <c r="M45" s="916">
        <v>24</v>
      </c>
      <c r="N45" s="916">
        <v>24</v>
      </c>
      <c r="O45" s="918"/>
      <c r="P45" s="913"/>
      <c r="Q45" s="918"/>
      <c r="R45" s="994"/>
      <c r="S45" s="999"/>
      <c r="T45" s="1001">
        <v>48</v>
      </c>
      <c r="U45" s="997"/>
      <c r="V45" s="996"/>
      <c r="W45" s="998"/>
      <c r="Y45" s="924"/>
      <c r="AA45" s="925"/>
      <c r="AB45" s="925"/>
      <c r="AC45" s="924"/>
      <c r="AD45" s="924"/>
      <c r="AE45" s="924"/>
      <c r="AF45" s="924"/>
    </row>
    <row r="46" spans="2:32" s="753" customFormat="1" ht="33.6" customHeight="1" x14ac:dyDescent="0.25">
      <c r="B46" s="990" t="s">
        <v>256</v>
      </c>
      <c r="C46" s="991" t="s">
        <v>263</v>
      </c>
      <c r="D46" s="928" t="s">
        <v>274</v>
      </c>
      <c r="E46" s="982">
        <f t="shared" si="8"/>
        <v>46</v>
      </c>
      <c r="F46" s="912"/>
      <c r="G46" s="992"/>
      <c r="H46" s="993"/>
      <c r="I46" s="913"/>
      <c r="J46" s="915">
        <v>6</v>
      </c>
      <c r="K46" s="913">
        <v>40</v>
      </c>
      <c r="L46" s="916">
        <v>14</v>
      </c>
      <c r="M46" s="916">
        <v>26</v>
      </c>
      <c r="N46" s="916">
        <v>14</v>
      </c>
      <c r="O46" s="918"/>
      <c r="P46" s="913"/>
      <c r="Q46" s="918"/>
      <c r="R46" s="994"/>
      <c r="S46" s="1002">
        <v>40</v>
      </c>
      <c r="T46" s="996"/>
      <c r="U46" s="997"/>
      <c r="V46" s="996"/>
      <c r="W46" s="998"/>
      <c r="Y46" s="924"/>
      <c r="AA46" s="925"/>
      <c r="AB46" s="925"/>
      <c r="AC46" s="924"/>
      <c r="AD46" s="924"/>
      <c r="AE46" s="924"/>
      <c r="AF46" s="924"/>
    </row>
    <row r="47" spans="2:32" s="753" customFormat="1" ht="27" customHeight="1" x14ac:dyDescent="0.25">
      <c r="B47" s="990" t="s">
        <v>257</v>
      </c>
      <c r="C47" s="991" t="s">
        <v>325</v>
      </c>
      <c r="D47" s="928" t="s">
        <v>274</v>
      </c>
      <c r="E47" s="982">
        <f t="shared" si="8"/>
        <v>46</v>
      </c>
      <c r="F47" s="912"/>
      <c r="G47" s="992"/>
      <c r="H47" s="993"/>
      <c r="I47" s="913"/>
      <c r="J47" s="915">
        <v>6</v>
      </c>
      <c r="K47" s="913">
        <v>40</v>
      </c>
      <c r="L47" s="916">
        <v>18</v>
      </c>
      <c r="M47" s="916">
        <v>22</v>
      </c>
      <c r="N47" s="916">
        <v>18</v>
      </c>
      <c r="O47" s="918"/>
      <c r="P47" s="913"/>
      <c r="Q47" s="918"/>
      <c r="R47" s="994"/>
      <c r="S47" s="1002">
        <v>40</v>
      </c>
      <c r="T47" s="996"/>
      <c r="U47" s="997"/>
      <c r="V47" s="996"/>
      <c r="W47" s="998"/>
      <c r="Y47" s="924"/>
      <c r="AA47" s="925"/>
      <c r="AB47" s="925"/>
      <c r="AC47" s="924"/>
      <c r="AD47" s="924"/>
      <c r="AE47" s="924"/>
      <c r="AF47" s="924"/>
    </row>
    <row r="48" spans="2:32" s="753" customFormat="1" ht="27" customHeight="1" x14ac:dyDescent="0.25">
      <c r="B48" s="981" t="s">
        <v>258</v>
      </c>
      <c r="C48" s="991" t="s">
        <v>326</v>
      </c>
      <c r="D48" s="928" t="s">
        <v>279</v>
      </c>
      <c r="E48" s="982">
        <f t="shared" si="8"/>
        <v>74</v>
      </c>
      <c r="F48" s="912"/>
      <c r="G48" s="992">
        <v>6</v>
      </c>
      <c r="H48" s="993"/>
      <c r="I48" s="913"/>
      <c r="J48" s="915">
        <v>10</v>
      </c>
      <c r="K48" s="913">
        <v>58</v>
      </c>
      <c r="L48" s="916">
        <v>24</v>
      </c>
      <c r="M48" s="916">
        <v>34</v>
      </c>
      <c r="N48" s="916">
        <v>24</v>
      </c>
      <c r="O48" s="918"/>
      <c r="P48" s="913"/>
      <c r="Q48" s="918"/>
      <c r="R48" s="994"/>
      <c r="S48" s="999"/>
      <c r="T48" s="996">
        <v>32</v>
      </c>
      <c r="U48" s="1003">
        <v>26</v>
      </c>
      <c r="V48" s="996"/>
      <c r="W48" s="998"/>
      <c r="Y48" s="924"/>
      <c r="AA48" s="925"/>
      <c r="AB48" s="925"/>
      <c r="AC48" s="924"/>
      <c r="AD48" s="924"/>
      <c r="AE48" s="924"/>
      <c r="AF48" s="924"/>
    </row>
    <row r="49" spans="2:32" s="753" customFormat="1" ht="27" customHeight="1" x14ac:dyDescent="0.25">
      <c r="B49" s="981" t="s">
        <v>259</v>
      </c>
      <c r="C49" s="991" t="s">
        <v>327</v>
      </c>
      <c r="D49" s="928" t="s">
        <v>244</v>
      </c>
      <c r="E49" s="982">
        <f t="shared" si="8"/>
        <v>86</v>
      </c>
      <c r="F49" s="912"/>
      <c r="G49" s="992">
        <v>6</v>
      </c>
      <c r="H49" s="993"/>
      <c r="I49" s="913"/>
      <c r="J49" s="915">
        <v>12</v>
      </c>
      <c r="K49" s="913">
        <v>68</v>
      </c>
      <c r="L49" s="916">
        <v>22</v>
      </c>
      <c r="M49" s="916">
        <v>46</v>
      </c>
      <c r="N49" s="916">
        <v>22</v>
      </c>
      <c r="O49" s="918"/>
      <c r="P49" s="913"/>
      <c r="Q49" s="918"/>
      <c r="R49" s="994"/>
      <c r="S49" s="999">
        <v>38</v>
      </c>
      <c r="T49" s="1004">
        <v>30</v>
      </c>
      <c r="U49" s="997"/>
      <c r="V49" s="996"/>
      <c r="W49" s="998"/>
      <c r="Y49" s="924"/>
      <c r="AA49" s="925"/>
      <c r="AB49" s="925"/>
      <c r="AC49" s="924"/>
      <c r="AD49" s="924"/>
      <c r="AE49" s="924"/>
      <c r="AF49" s="924"/>
    </row>
    <row r="50" spans="2:32" s="753" customFormat="1" ht="45" customHeight="1" x14ac:dyDescent="0.25">
      <c r="B50" s="990" t="s">
        <v>260</v>
      </c>
      <c r="C50" s="991" t="s">
        <v>328</v>
      </c>
      <c r="D50" s="928" t="s">
        <v>274</v>
      </c>
      <c r="E50" s="982">
        <f t="shared" si="8"/>
        <v>97</v>
      </c>
      <c r="F50" s="912"/>
      <c r="G50" s="992"/>
      <c r="H50" s="993"/>
      <c r="I50" s="913"/>
      <c r="J50" s="915">
        <v>17</v>
      </c>
      <c r="K50" s="913">
        <v>80</v>
      </c>
      <c r="L50" s="916">
        <v>40</v>
      </c>
      <c r="M50" s="916">
        <v>40</v>
      </c>
      <c r="N50" s="916">
        <v>40</v>
      </c>
      <c r="O50" s="918"/>
      <c r="P50" s="913"/>
      <c r="Q50" s="918"/>
      <c r="R50" s="994"/>
      <c r="S50" s="999"/>
      <c r="T50" s="996"/>
      <c r="U50" s="997"/>
      <c r="V50" s="996"/>
      <c r="W50" s="1005">
        <v>80</v>
      </c>
      <c r="Y50" s="924"/>
      <c r="AA50" s="925"/>
      <c r="AB50" s="925"/>
      <c r="AC50" s="924"/>
      <c r="AD50" s="924"/>
      <c r="AE50" s="924"/>
      <c r="AF50" s="924"/>
    </row>
    <row r="51" spans="2:32" s="5" customFormat="1" ht="27" customHeight="1" thickBot="1" x14ac:dyDescent="0.3">
      <c r="B51" s="958"/>
      <c r="C51" s="959" t="s">
        <v>49</v>
      </c>
      <c r="D51" s="960"/>
      <c r="E51" s="961"/>
      <c r="F51" s="962"/>
      <c r="G51" s="969">
        <v>36</v>
      </c>
      <c r="H51" s="972"/>
      <c r="I51" s="969"/>
      <c r="J51" s="965"/>
      <c r="K51" s="963"/>
      <c r="L51" s="966"/>
      <c r="M51" s="966"/>
      <c r="N51" s="967"/>
      <c r="O51" s="968"/>
      <c r="P51" s="963"/>
      <c r="Q51" s="968"/>
      <c r="R51" s="1006"/>
      <c r="S51" s="964"/>
      <c r="T51" s="963"/>
      <c r="U51" s="968"/>
      <c r="V51" s="969"/>
      <c r="W51" s="1007"/>
      <c r="Y51" s="924"/>
      <c r="Z51" s="753"/>
      <c r="AA51" s="907"/>
      <c r="AB51" s="907"/>
      <c r="AC51" s="906"/>
      <c r="AD51" s="906"/>
      <c r="AE51" s="906"/>
      <c r="AF51" s="906"/>
    </row>
    <row r="52" spans="2:32" s="5" customFormat="1" ht="27" customHeight="1" thickBot="1" x14ac:dyDescent="0.3">
      <c r="B52" s="1008" t="s">
        <v>64</v>
      </c>
      <c r="C52" s="895" t="s">
        <v>65</v>
      </c>
      <c r="D52" s="1009" t="s">
        <v>395</v>
      </c>
      <c r="E52" s="975">
        <f>SUM(E53,E102,)</f>
        <v>2636</v>
      </c>
      <c r="F52" s="897">
        <f t="shared" ref="F52:W52" si="9">SUM(F53)</f>
        <v>0</v>
      </c>
      <c r="G52" s="897">
        <f t="shared" si="9"/>
        <v>12</v>
      </c>
      <c r="H52" s="898">
        <f t="shared" si="9"/>
        <v>60</v>
      </c>
      <c r="I52" s="899">
        <f>SUM(I53,I102,)</f>
        <v>1044</v>
      </c>
      <c r="J52" s="901">
        <f t="shared" si="9"/>
        <v>272</v>
      </c>
      <c r="K52" s="897">
        <f t="shared" si="9"/>
        <v>1248</v>
      </c>
      <c r="L52" s="897">
        <f t="shared" si="9"/>
        <v>552</v>
      </c>
      <c r="M52" s="897">
        <f t="shared" si="9"/>
        <v>656</v>
      </c>
      <c r="N52" s="897">
        <f t="shared" si="9"/>
        <v>552</v>
      </c>
      <c r="O52" s="904">
        <f t="shared" si="9"/>
        <v>40</v>
      </c>
      <c r="P52" s="897">
        <v>0</v>
      </c>
      <c r="Q52" s="904">
        <v>0</v>
      </c>
      <c r="R52" s="976">
        <f t="shared" si="9"/>
        <v>35</v>
      </c>
      <c r="S52" s="977">
        <f t="shared" si="9"/>
        <v>311</v>
      </c>
      <c r="T52" s="978">
        <f>SUM(T53)</f>
        <v>259</v>
      </c>
      <c r="U52" s="979">
        <f>SUM(U53)</f>
        <v>245</v>
      </c>
      <c r="V52" s="978">
        <f t="shared" si="9"/>
        <v>253</v>
      </c>
      <c r="W52" s="980">
        <f t="shared" si="9"/>
        <v>145</v>
      </c>
      <c r="Y52" s="924"/>
      <c r="Z52" s="4"/>
      <c r="AA52" s="925"/>
      <c r="AB52" s="925"/>
      <c r="AC52" s="924"/>
      <c r="AD52" s="924"/>
      <c r="AE52" s="924"/>
      <c r="AF52" s="924"/>
    </row>
    <row r="53" spans="2:32" s="5" customFormat="1" ht="27" customHeight="1" thickBot="1" x14ac:dyDescent="0.3">
      <c r="B53" s="1010" t="s">
        <v>66</v>
      </c>
      <c r="C53" s="1011" t="s">
        <v>67</v>
      </c>
      <c r="D53" s="1009" t="s">
        <v>394</v>
      </c>
      <c r="E53" s="1012">
        <f>SUM(E54,E61,E70,E79,E94,E84,E89)</f>
        <v>2492</v>
      </c>
      <c r="F53" s="1012">
        <f t="shared" ref="F53:W53" si="10">SUM(F54,F61,F70,F79,F94,F84,F89)</f>
        <v>0</v>
      </c>
      <c r="G53" s="1012">
        <f t="shared" si="10"/>
        <v>12</v>
      </c>
      <c r="H53" s="1012">
        <f t="shared" si="10"/>
        <v>60</v>
      </c>
      <c r="I53" s="1012">
        <f t="shared" si="10"/>
        <v>900</v>
      </c>
      <c r="J53" s="1012">
        <f t="shared" si="10"/>
        <v>272</v>
      </c>
      <c r="K53" s="1012">
        <f t="shared" si="10"/>
        <v>1248</v>
      </c>
      <c r="L53" s="1012">
        <f t="shared" si="10"/>
        <v>552</v>
      </c>
      <c r="M53" s="1012">
        <f t="shared" si="10"/>
        <v>656</v>
      </c>
      <c r="N53" s="1012">
        <f t="shared" si="10"/>
        <v>552</v>
      </c>
      <c r="O53" s="1012">
        <f t="shared" si="10"/>
        <v>40</v>
      </c>
      <c r="P53" s="1012">
        <f t="shared" si="10"/>
        <v>0</v>
      </c>
      <c r="Q53" s="1012">
        <f t="shared" si="10"/>
        <v>0</v>
      </c>
      <c r="R53" s="1012">
        <f t="shared" si="10"/>
        <v>35</v>
      </c>
      <c r="S53" s="1012">
        <f t="shared" si="10"/>
        <v>311</v>
      </c>
      <c r="T53" s="1012">
        <f t="shared" si="10"/>
        <v>259</v>
      </c>
      <c r="U53" s="1012">
        <f t="shared" si="10"/>
        <v>245</v>
      </c>
      <c r="V53" s="1012">
        <f t="shared" si="10"/>
        <v>253</v>
      </c>
      <c r="W53" s="1012">
        <f t="shared" si="10"/>
        <v>145</v>
      </c>
      <c r="Z53" s="753"/>
      <c r="AA53" s="925"/>
      <c r="AB53" s="925"/>
      <c r="AC53" s="924"/>
      <c r="AD53" s="924"/>
      <c r="AE53" s="924"/>
      <c r="AF53" s="924"/>
    </row>
    <row r="54" spans="2:32" s="5" customFormat="1" ht="36.6" customHeight="1" thickBot="1" x14ac:dyDescent="0.3">
      <c r="B54" s="1013" t="s">
        <v>68</v>
      </c>
      <c r="C54" s="974" t="s">
        <v>330</v>
      </c>
      <c r="D54" s="1014" t="s">
        <v>334</v>
      </c>
      <c r="E54" s="975">
        <f>SUM(E55:E60)</f>
        <v>326</v>
      </c>
      <c r="F54" s="897">
        <v>0</v>
      </c>
      <c r="G54" s="902">
        <f>SUM(G55:G59)</f>
        <v>0</v>
      </c>
      <c r="H54" s="900">
        <f>SUM(H55)</f>
        <v>12</v>
      </c>
      <c r="I54" s="899">
        <f>SUM(I58:I59)</f>
        <v>108</v>
      </c>
      <c r="J54" s="901">
        <f>SUM(J55:J57)</f>
        <v>32</v>
      </c>
      <c r="K54" s="899">
        <f>SUM(K55:K57)</f>
        <v>174</v>
      </c>
      <c r="L54" s="902">
        <f>SUM(L55:L57)</f>
        <v>84</v>
      </c>
      <c r="M54" s="902">
        <f>SUM(M55:M57)</f>
        <v>90</v>
      </c>
      <c r="N54" s="903">
        <f>SUM(N55:N57)</f>
        <v>84</v>
      </c>
      <c r="O54" s="904">
        <f>O56</f>
        <v>0</v>
      </c>
      <c r="P54" s="899">
        <v>0</v>
      </c>
      <c r="Q54" s="904">
        <v>0</v>
      </c>
      <c r="R54" s="902">
        <f t="shared" ref="R54" si="11">SUM(R55:R55)</f>
        <v>0</v>
      </c>
      <c r="S54" s="1015">
        <f>SUM(S55:S57)</f>
        <v>174</v>
      </c>
      <c r="T54" s="899">
        <f>SUM(T55:T57)</f>
        <v>0</v>
      </c>
      <c r="U54" s="904">
        <f>SUM(U55:U57)</f>
        <v>0</v>
      </c>
      <c r="V54" s="899">
        <f>SUM(V55:V57)</f>
        <v>0</v>
      </c>
      <c r="W54" s="905">
        <f>SUM(W55:W57)</f>
        <v>0</v>
      </c>
      <c r="Y54" s="906"/>
      <c r="Z54" s="753"/>
      <c r="AA54" s="925"/>
      <c r="AB54" s="925"/>
      <c r="AC54" s="924"/>
      <c r="AD54" s="924"/>
      <c r="AE54" s="924"/>
      <c r="AF54" s="924"/>
    </row>
    <row r="55" spans="2:32" s="5" customFormat="1" ht="27" customHeight="1" x14ac:dyDescent="0.25">
      <c r="B55" s="1016" t="s">
        <v>69</v>
      </c>
      <c r="C55" s="1017" t="s">
        <v>331</v>
      </c>
      <c r="D55" s="1018" t="s">
        <v>201</v>
      </c>
      <c r="E55" s="1019">
        <f>G55+J55+K55</f>
        <v>46</v>
      </c>
      <c r="F55" s="1020"/>
      <c r="G55" s="1021"/>
      <c r="H55" s="1022">
        <v>12</v>
      </c>
      <c r="I55" s="920"/>
      <c r="J55" s="1023">
        <v>6</v>
      </c>
      <c r="K55" s="920">
        <v>40</v>
      </c>
      <c r="L55" s="1021">
        <v>20</v>
      </c>
      <c r="M55" s="1021">
        <v>20</v>
      </c>
      <c r="N55" s="1021">
        <v>20</v>
      </c>
      <c r="O55" s="921"/>
      <c r="P55" s="920"/>
      <c r="Q55" s="921"/>
      <c r="R55" s="1021"/>
      <c r="S55" s="1024">
        <v>40</v>
      </c>
      <c r="T55" s="920"/>
      <c r="U55" s="921"/>
      <c r="V55" s="920"/>
      <c r="W55" s="923"/>
      <c r="Y55" s="924"/>
      <c r="Z55" s="753"/>
      <c r="AA55" s="925"/>
      <c r="AB55" s="925"/>
      <c r="AC55" s="924"/>
      <c r="AD55" s="924"/>
      <c r="AE55" s="924"/>
      <c r="AF55" s="924"/>
    </row>
    <row r="56" spans="2:32" s="5" customFormat="1" ht="42.6" customHeight="1" x14ac:dyDescent="0.25">
      <c r="B56" s="990" t="s">
        <v>268</v>
      </c>
      <c r="C56" s="1025" t="s">
        <v>332</v>
      </c>
      <c r="D56" s="1026"/>
      <c r="E56" s="982">
        <f t="shared" ref="E56:E57" si="12">G56+J56+K56</f>
        <v>96</v>
      </c>
      <c r="F56" s="1027"/>
      <c r="G56" s="916"/>
      <c r="H56" s="1028"/>
      <c r="I56" s="913"/>
      <c r="J56" s="915">
        <v>20</v>
      </c>
      <c r="K56" s="913">
        <v>76</v>
      </c>
      <c r="L56" s="916">
        <v>26</v>
      </c>
      <c r="M56" s="916">
        <v>50</v>
      </c>
      <c r="N56" s="916">
        <v>26</v>
      </c>
      <c r="O56" s="918"/>
      <c r="P56" s="913"/>
      <c r="Q56" s="918"/>
      <c r="R56" s="916"/>
      <c r="S56" s="1029">
        <v>76</v>
      </c>
      <c r="T56" s="913"/>
      <c r="U56" s="918"/>
      <c r="V56" s="992"/>
      <c r="W56" s="993"/>
      <c r="Y56" s="924"/>
      <c r="Z56" s="753"/>
      <c r="AA56" s="925"/>
      <c r="AB56" s="925"/>
      <c r="AC56" s="924"/>
      <c r="AD56" s="924"/>
      <c r="AE56" s="924"/>
      <c r="AF56" s="924"/>
    </row>
    <row r="57" spans="2:32" s="5" customFormat="1" ht="27" customHeight="1" x14ac:dyDescent="0.25">
      <c r="B57" s="990" t="s">
        <v>269</v>
      </c>
      <c r="C57" s="1025" t="s">
        <v>333</v>
      </c>
      <c r="D57" s="1030"/>
      <c r="E57" s="982">
        <f t="shared" si="12"/>
        <v>64</v>
      </c>
      <c r="F57" s="1027"/>
      <c r="G57" s="916"/>
      <c r="H57" s="1028"/>
      <c r="I57" s="913"/>
      <c r="J57" s="915">
        <v>6</v>
      </c>
      <c r="K57" s="913">
        <v>58</v>
      </c>
      <c r="L57" s="916">
        <v>38</v>
      </c>
      <c r="M57" s="916">
        <v>20</v>
      </c>
      <c r="N57" s="916">
        <v>38</v>
      </c>
      <c r="O57" s="918"/>
      <c r="P57" s="913"/>
      <c r="Q57" s="918"/>
      <c r="R57" s="916"/>
      <c r="S57" s="1029">
        <v>58</v>
      </c>
      <c r="T57" s="913"/>
      <c r="U57" s="918"/>
      <c r="V57" s="992"/>
      <c r="W57" s="993"/>
      <c r="Y57" s="924"/>
      <c r="Z57" s="753"/>
      <c r="AA57" s="925"/>
      <c r="AB57" s="925"/>
      <c r="AC57" s="924"/>
      <c r="AD57" s="924"/>
      <c r="AE57" s="924"/>
      <c r="AF57" s="924"/>
    </row>
    <row r="58" spans="2:32" s="5" customFormat="1" ht="27" customHeight="1" x14ac:dyDescent="0.25">
      <c r="B58" s="908" t="s">
        <v>70</v>
      </c>
      <c r="C58" s="1031" t="s">
        <v>71</v>
      </c>
      <c r="D58" s="1032" t="s">
        <v>202</v>
      </c>
      <c r="E58" s="1033">
        <f>I58</f>
        <v>36</v>
      </c>
      <c r="F58" s="1033"/>
      <c r="G58" s="922"/>
      <c r="H58" s="1028"/>
      <c r="I58" s="930">
        <v>36</v>
      </c>
      <c r="J58" s="932"/>
      <c r="K58" s="930"/>
      <c r="L58" s="922"/>
      <c r="M58" s="922"/>
      <c r="N58" s="933"/>
      <c r="O58" s="934"/>
      <c r="P58" s="930"/>
      <c r="Q58" s="934"/>
      <c r="R58" s="1034"/>
      <c r="S58" s="1035">
        <v>36</v>
      </c>
      <c r="T58" s="1036"/>
      <c r="U58" s="1037"/>
      <c r="V58" s="1038"/>
      <c r="W58" s="1039"/>
      <c r="Y58" s="924"/>
      <c r="Z58" s="4"/>
      <c r="AA58" s="925"/>
      <c r="AB58" s="925"/>
      <c r="AC58" s="924"/>
      <c r="AD58" s="924"/>
      <c r="AE58" s="924"/>
      <c r="AF58" s="924"/>
    </row>
    <row r="59" spans="2:32" s="5" customFormat="1" ht="27" customHeight="1" x14ac:dyDescent="0.25">
      <c r="B59" s="926" t="s">
        <v>72</v>
      </c>
      <c r="C59" s="1031" t="s">
        <v>73</v>
      </c>
      <c r="D59" s="1030"/>
      <c r="E59" s="1033">
        <f>I59</f>
        <v>72</v>
      </c>
      <c r="F59" s="1033"/>
      <c r="G59" s="922"/>
      <c r="H59" s="1040"/>
      <c r="I59" s="930">
        <v>72</v>
      </c>
      <c r="J59" s="932"/>
      <c r="K59" s="930"/>
      <c r="L59" s="922"/>
      <c r="M59" s="922"/>
      <c r="N59" s="933"/>
      <c r="O59" s="934"/>
      <c r="P59" s="930"/>
      <c r="Q59" s="934"/>
      <c r="R59" s="1034"/>
      <c r="S59" s="1041">
        <v>72</v>
      </c>
      <c r="T59" s="1042"/>
      <c r="U59" s="936"/>
      <c r="V59" s="1036"/>
      <c r="W59" s="1039"/>
      <c r="Y59" s="924"/>
      <c r="Z59" s="753"/>
      <c r="AA59" s="925"/>
      <c r="AB59" s="925"/>
      <c r="AC59" s="924"/>
      <c r="AD59" s="924"/>
      <c r="AE59" s="924"/>
      <c r="AF59" s="924"/>
    </row>
    <row r="60" spans="2:32" s="5" customFormat="1" ht="27" customHeight="1" thickBot="1" x14ac:dyDescent="0.3">
      <c r="B60" s="1043"/>
      <c r="C60" s="1031" t="s">
        <v>74</v>
      </c>
      <c r="D60" s="1044" t="s">
        <v>281</v>
      </c>
      <c r="E60" s="1045">
        <v>12</v>
      </c>
      <c r="F60" s="1045"/>
      <c r="G60" s="952"/>
      <c r="H60" s="950">
        <v>12</v>
      </c>
      <c r="I60" s="949"/>
      <c r="J60" s="951"/>
      <c r="K60" s="949"/>
      <c r="L60" s="952"/>
      <c r="M60" s="952"/>
      <c r="N60" s="953"/>
      <c r="O60" s="954"/>
      <c r="P60" s="949"/>
      <c r="Q60" s="954"/>
      <c r="R60" s="1046"/>
      <c r="S60" s="964"/>
      <c r="T60" s="1047"/>
      <c r="U60" s="968"/>
      <c r="V60" s="949"/>
      <c r="W60" s="1048"/>
      <c r="X60" s="1049"/>
      <c r="Y60" s="4"/>
      <c r="Z60" s="753"/>
      <c r="AA60" s="925"/>
      <c r="AB60" s="925"/>
      <c r="AC60" s="924"/>
      <c r="AD60" s="924"/>
      <c r="AE60" s="924"/>
      <c r="AF60" s="924"/>
    </row>
    <row r="61" spans="2:32" s="5" customFormat="1" ht="34.9" customHeight="1" thickBot="1" x14ac:dyDescent="0.3">
      <c r="B61" s="1008" t="s">
        <v>75</v>
      </c>
      <c r="C61" s="974" t="s">
        <v>335</v>
      </c>
      <c r="D61" s="1014" t="s">
        <v>389</v>
      </c>
      <c r="E61" s="897">
        <f>SUM(E62:E69)</f>
        <v>740</v>
      </c>
      <c r="F61" s="897">
        <v>0</v>
      </c>
      <c r="G61" s="902">
        <f>SUM(G62:G68)</f>
        <v>6</v>
      </c>
      <c r="H61" s="900">
        <f>SUM(H62)</f>
        <v>6</v>
      </c>
      <c r="I61" s="899">
        <f>SUM(I62:I69)</f>
        <v>288</v>
      </c>
      <c r="J61" s="901">
        <f>SUM(J62:J69)</f>
        <v>82</v>
      </c>
      <c r="K61" s="899">
        <f>SUM(K62:K68)</f>
        <v>358</v>
      </c>
      <c r="L61" s="902">
        <f>SUM(L62:L69)</f>
        <v>150</v>
      </c>
      <c r="M61" s="902">
        <f>SUM(M62:M68)</f>
        <v>188</v>
      </c>
      <c r="N61" s="903">
        <f>SUM(N62:N68)</f>
        <v>150</v>
      </c>
      <c r="O61" s="904">
        <f>SUM(O62:O68)</f>
        <v>20</v>
      </c>
      <c r="P61" s="899">
        <v>0</v>
      </c>
      <c r="Q61" s="904">
        <v>0</v>
      </c>
      <c r="R61" s="902">
        <f>SUM(R62:R68)</f>
        <v>0</v>
      </c>
      <c r="S61" s="900">
        <f>SUM(S62:S66)</f>
        <v>40</v>
      </c>
      <c r="T61" s="899">
        <f>SUM(T62:T66)</f>
        <v>195</v>
      </c>
      <c r="U61" s="1050">
        <f>SUM(U62:U65)</f>
        <v>123</v>
      </c>
      <c r="V61" s="899">
        <f>SUM(V62)</f>
        <v>0</v>
      </c>
      <c r="W61" s="905">
        <f>SUM(W62)</f>
        <v>0</v>
      </c>
      <c r="X61" s="1049"/>
      <c r="Y61" s="906"/>
      <c r="Z61" s="753"/>
      <c r="AA61" s="907"/>
      <c r="AB61" s="907"/>
      <c r="AC61" s="906"/>
      <c r="AD61" s="906"/>
      <c r="AE61" s="906"/>
      <c r="AF61" s="906"/>
    </row>
    <row r="62" spans="2:32" s="5" customFormat="1" ht="37.9" customHeight="1" x14ac:dyDescent="0.25">
      <c r="B62" s="1051" t="s">
        <v>76</v>
      </c>
      <c r="C62" s="1052" t="s">
        <v>340</v>
      </c>
      <c r="D62" s="910" t="s">
        <v>279</v>
      </c>
      <c r="E62" s="911">
        <f>G62+J62+K62</f>
        <v>88</v>
      </c>
      <c r="F62" s="1027"/>
      <c r="G62" s="916">
        <v>6</v>
      </c>
      <c r="H62" s="1053">
        <v>6</v>
      </c>
      <c r="I62" s="913"/>
      <c r="J62" s="915">
        <v>22</v>
      </c>
      <c r="K62" s="913">
        <v>60</v>
      </c>
      <c r="L62" s="916">
        <v>26</v>
      </c>
      <c r="M62" s="916">
        <v>34</v>
      </c>
      <c r="N62" s="916">
        <v>26</v>
      </c>
      <c r="O62" s="918"/>
      <c r="P62" s="913"/>
      <c r="Q62" s="918"/>
      <c r="R62" s="916"/>
      <c r="S62" s="914"/>
      <c r="T62" s="1054">
        <v>60</v>
      </c>
      <c r="U62" s="918"/>
      <c r="V62" s="913"/>
      <c r="W62" s="993"/>
      <c r="X62" s="1049"/>
      <c r="Y62" s="924"/>
      <c r="Z62" s="753"/>
      <c r="AA62" s="925"/>
      <c r="AB62" s="925"/>
      <c r="AC62" s="924"/>
      <c r="AD62" s="924"/>
      <c r="AE62" s="924"/>
      <c r="AF62" s="924"/>
    </row>
    <row r="63" spans="2:32" s="5" customFormat="1" ht="37.9" customHeight="1" x14ac:dyDescent="0.25">
      <c r="B63" s="926" t="s">
        <v>336</v>
      </c>
      <c r="C63" s="1052" t="s">
        <v>341</v>
      </c>
      <c r="D63" s="1032" t="s">
        <v>345</v>
      </c>
      <c r="E63" s="911">
        <f t="shared" ref="E63:E66" si="13">G63+J63+K63</f>
        <v>66</v>
      </c>
      <c r="F63" s="1027"/>
      <c r="G63" s="916"/>
      <c r="H63" s="1055"/>
      <c r="I63" s="913"/>
      <c r="J63" s="915">
        <v>13</v>
      </c>
      <c r="K63" s="913">
        <v>53</v>
      </c>
      <c r="L63" s="916">
        <v>6</v>
      </c>
      <c r="M63" s="916">
        <v>27</v>
      </c>
      <c r="N63" s="916">
        <v>6</v>
      </c>
      <c r="O63" s="918">
        <v>20</v>
      </c>
      <c r="P63" s="913"/>
      <c r="Q63" s="918"/>
      <c r="R63" s="916"/>
      <c r="S63" s="914"/>
      <c r="T63" s="913"/>
      <c r="U63" s="1056">
        <v>53</v>
      </c>
      <c r="V63" s="913"/>
      <c r="W63" s="993"/>
      <c r="X63" s="753"/>
      <c r="Y63" s="924"/>
      <c r="Z63" s="753"/>
      <c r="AA63" s="925"/>
      <c r="AB63" s="925"/>
      <c r="AC63" s="924"/>
      <c r="AD63" s="924"/>
      <c r="AE63" s="924"/>
      <c r="AF63" s="924"/>
    </row>
    <row r="64" spans="2:32" s="5" customFormat="1" ht="39" customHeight="1" x14ac:dyDescent="0.25">
      <c r="B64" s="926" t="s">
        <v>337</v>
      </c>
      <c r="C64" s="1052" t="s">
        <v>342</v>
      </c>
      <c r="D64" s="1026"/>
      <c r="E64" s="911">
        <f t="shared" si="13"/>
        <v>75</v>
      </c>
      <c r="F64" s="1027"/>
      <c r="G64" s="916"/>
      <c r="H64" s="1055"/>
      <c r="I64" s="913"/>
      <c r="J64" s="915">
        <v>15</v>
      </c>
      <c r="K64" s="913">
        <v>60</v>
      </c>
      <c r="L64" s="916">
        <v>26</v>
      </c>
      <c r="M64" s="916">
        <v>34</v>
      </c>
      <c r="N64" s="916">
        <v>26</v>
      </c>
      <c r="O64" s="918"/>
      <c r="P64" s="913"/>
      <c r="Q64" s="918"/>
      <c r="R64" s="916"/>
      <c r="S64" s="914"/>
      <c r="T64" s="913">
        <v>32</v>
      </c>
      <c r="U64" s="1056">
        <v>28</v>
      </c>
      <c r="V64" s="913"/>
      <c r="W64" s="993"/>
      <c r="X64" s="753"/>
      <c r="Y64" s="924"/>
      <c r="Z64" s="753"/>
      <c r="AA64" s="925"/>
      <c r="AB64" s="925"/>
      <c r="AC64" s="924"/>
      <c r="AD64" s="924"/>
      <c r="AE64" s="924"/>
      <c r="AF64" s="924"/>
    </row>
    <row r="65" spans="2:32" s="5" customFormat="1" ht="35.450000000000003" customHeight="1" x14ac:dyDescent="0.25">
      <c r="B65" s="926" t="s">
        <v>338</v>
      </c>
      <c r="C65" s="1052" t="s">
        <v>343</v>
      </c>
      <c r="D65" s="1030"/>
      <c r="E65" s="911">
        <f t="shared" si="13"/>
        <v>130</v>
      </c>
      <c r="F65" s="1027"/>
      <c r="G65" s="916"/>
      <c r="H65" s="1055"/>
      <c r="I65" s="913"/>
      <c r="J65" s="915">
        <v>22</v>
      </c>
      <c r="K65" s="913">
        <v>108</v>
      </c>
      <c r="L65" s="916">
        <v>62</v>
      </c>
      <c r="M65" s="916">
        <v>46</v>
      </c>
      <c r="N65" s="916">
        <v>62</v>
      </c>
      <c r="O65" s="918"/>
      <c r="P65" s="913"/>
      <c r="Q65" s="918"/>
      <c r="R65" s="916"/>
      <c r="S65" s="914">
        <v>20</v>
      </c>
      <c r="T65" s="913">
        <v>46</v>
      </c>
      <c r="U65" s="1056">
        <v>42</v>
      </c>
      <c r="V65" s="913"/>
      <c r="W65" s="993"/>
      <c r="X65" s="753"/>
      <c r="Y65" s="924"/>
      <c r="Z65" s="753"/>
      <c r="AA65" s="925"/>
      <c r="AB65" s="925"/>
      <c r="AC65" s="924"/>
      <c r="AD65" s="924"/>
      <c r="AE65" s="924"/>
      <c r="AF65" s="924"/>
    </row>
    <row r="66" spans="2:32" s="5" customFormat="1" ht="37.9" customHeight="1" x14ac:dyDescent="0.25">
      <c r="B66" s="908" t="s">
        <v>339</v>
      </c>
      <c r="C66" s="1052" t="s">
        <v>344</v>
      </c>
      <c r="D66" s="1057" t="s">
        <v>274</v>
      </c>
      <c r="E66" s="911">
        <f t="shared" si="13"/>
        <v>87</v>
      </c>
      <c r="F66" s="1027"/>
      <c r="G66" s="916"/>
      <c r="H66" s="1055"/>
      <c r="I66" s="913"/>
      <c r="J66" s="915">
        <v>10</v>
      </c>
      <c r="K66" s="913">
        <v>77</v>
      </c>
      <c r="L66" s="916">
        <v>30</v>
      </c>
      <c r="M66" s="916">
        <v>47</v>
      </c>
      <c r="N66" s="916">
        <v>30</v>
      </c>
      <c r="O66" s="918"/>
      <c r="P66" s="913"/>
      <c r="Q66" s="918"/>
      <c r="R66" s="916"/>
      <c r="S66" s="914">
        <v>20</v>
      </c>
      <c r="T66" s="919">
        <v>57</v>
      </c>
      <c r="U66" s="918"/>
      <c r="V66" s="913"/>
      <c r="W66" s="993"/>
      <c r="X66" s="753"/>
      <c r="Y66" s="924"/>
      <c r="Z66" s="753"/>
      <c r="AA66" s="925"/>
      <c r="AB66" s="925"/>
      <c r="AC66" s="924"/>
      <c r="AD66" s="924"/>
      <c r="AE66" s="924"/>
      <c r="AF66" s="924"/>
    </row>
    <row r="67" spans="2:32" s="5" customFormat="1" ht="27" customHeight="1" x14ac:dyDescent="0.25">
      <c r="B67" s="926" t="s">
        <v>77</v>
      </c>
      <c r="C67" s="1031" t="s">
        <v>71</v>
      </c>
      <c r="D67" s="1032" t="s">
        <v>204</v>
      </c>
      <c r="E67" s="1033">
        <f>I67</f>
        <v>108</v>
      </c>
      <c r="F67" s="1033"/>
      <c r="G67" s="922"/>
      <c r="H67" s="1055"/>
      <c r="I67" s="930">
        <v>108</v>
      </c>
      <c r="J67" s="932"/>
      <c r="K67" s="930"/>
      <c r="L67" s="922"/>
      <c r="M67" s="922"/>
      <c r="N67" s="933"/>
      <c r="O67" s="934"/>
      <c r="P67" s="930"/>
      <c r="Q67" s="934"/>
      <c r="R67" s="1034"/>
      <c r="S67" s="1058"/>
      <c r="T67" s="1036"/>
      <c r="U67" s="1059">
        <v>108</v>
      </c>
      <c r="V67" s="1036"/>
      <c r="W67" s="1039"/>
      <c r="X67" s="747"/>
      <c r="Y67" s="924"/>
      <c r="Z67" s="753"/>
      <c r="AA67" s="925"/>
      <c r="AB67" s="925"/>
      <c r="AC67" s="924"/>
      <c r="AD67" s="924"/>
      <c r="AE67" s="924"/>
      <c r="AF67" s="924"/>
    </row>
    <row r="68" spans="2:32" s="747" customFormat="1" ht="27" customHeight="1" x14ac:dyDescent="0.25">
      <c r="B68" s="926" t="s">
        <v>78</v>
      </c>
      <c r="C68" s="1031" t="s">
        <v>73</v>
      </c>
      <c r="D68" s="1030"/>
      <c r="E68" s="1033">
        <f>I68</f>
        <v>180</v>
      </c>
      <c r="F68" s="1033"/>
      <c r="G68" s="922"/>
      <c r="H68" s="1060"/>
      <c r="I68" s="930">
        <v>180</v>
      </c>
      <c r="J68" s="932"/>
      <c r="K68" s="930"/>
      <c r="L68" s="922"/>
      <c r="M68" s="922"/>
      <c r="N68" s="933"/>
      <c r="O68" s="934"/>
      <c r="P68" s="930"/>
      <c r="Q68" s="934"/>
      <c r="R68" s="1034"/>
      <c r="S68" s="1058"/>
      <c r="T68" s="1036"/>
      <c r="U68" s="1059">
        <v>180</v>
      </c>
      <c r="V68" s="1036"/>
      <c r="W68" s="1039"/>
      <c r="X68" s="5"/>
      <c r="Y68" s="924"/>
      <c r="Z68" s="753"/>
      <c r="AA68" s="925"/>
      <c r="AB68" s="925"/>
      <c r="AC68" s="924"/>
      <c r="AD68" s="924"/>
      <c r="AE68" s="924"/>
      <c r="AF68" s="924"/>
    </row>
    <row r="69" spans="2:32" s="5" customFormat="1" ht="27" customHeight="1" thickBot="1" x14ac:dyDescent="0.3">
      <c r="B69" s="1043"/>
      <c r="C69" s="1031" t="s">
        <v>74</v>
      </c>
      <c r="D69" s="1044" t="s">
        <v>281</v>
      </c>
      <c r="E69" s="1045">
        <v>6</v>
      </c>
      <c r="F69" s="1045"/>
      <c r="G69" s="952"/>
      <c r="H69" s="950">
        <v>6</v>
      </c>
      <c r="I69" s="949"/>
      <c r="J69" s="951"/>
      <c r="K69" s="949"/>
      <c r="L69" s="952"/>
      <c r="M69" s="952"/>
      <c r="N69" s="953"/>
      <c r="O69" s="954"/>
      <c r="P69" s="949"/>
      <c r="Q69" s="954"/>
      <c r="R69" s="1046"/>
      <c r="S69" s="1061"/>
      <c r="T69" s="1047"/>
      <c r="U69" s="1062"/>
      <c r="V69" s="949"/>
      <c r="W69" s="957"/>
      <c r="X69" s="1049"/>
      <c r="Y69" s="753"/>
      <c r="Z69" s="753"/>
      <c r="AA69" s="925"/>
      <c r="AB69" s="925"/>
      <c r="AC69" s="924"/>
      <c r="AD69" s="924"/>
      <c r="AE69" s="924"/>
      <c r="AF69" s="924"/>
    </row>
    <row r="70" spans="2:32" s="5" customFormat="1" ht="40.15" customHeight="1" thickBot="1" x14ac:dyDescent="0.3">
      <c r="B70" s="1008" t="s">
        <v>79</v>
      </c>
      <c r="C70" s="974" t="s">
        <v>346</v>
      </c>
      <c r="D70" s="1014" t="s">
        <v>393</v>
      </c>
      <c r="E70" s="975">
        <f>SUM(E71:E78)</f>
        <v>569</v>
      </c>
      <c r="F70" s="897">
        <v>0</v>
      </c>
      <c r="G70" s="902">
        <f>SUM(G71:G77)</f>
        <v>6</v>
      </c>
      <c r="H70" s="900">
        <f>SUM(H71)</f>
        <v>6</v>
      </c>
      <c r="I70" s="899">
        <f>SUM(I71:I78)</f>
        <v>180</v>
      </c>
      <c r="J70" s="901">
        <f>SUM(J71:J78)</f>
        <v>63</v>
      </c>
      <c r="K70" s="899">
        <f>SUM(K71:K77)</f>
        <v>314</v>
      </c>
      <c r="L70" s="902">
        <f>SUM(L71:L78)</f>
        <v>158</v>
      </c>
      <c r="M70" s="902">
        <f>SUM(M71:M77)</f>
        <v>156</v>
      </c>
      <c r="N70" s="903">
        <f>SUM(N71:N77)</f>
        <v>158</v>
      </c>
      <c r="O70" s="904">
        <f>SUM(O71:O77)</f>
        <v>0</v>
      </c>
      <c r="P70" s="899">
        <v>0</v>
      </c>
      <c r="Q70" s="904">
        <v>0</v>
      </c>
      <c r="R70" s="902">
        <f t="shared" ref="R70:S70" si="14">SUM(R71:R71)</f>
        <v>0</v>
      </c>
      <c r="S70" s="900">
        <f t="shared" si="14"/>
        <v>0</v>
      </c>
      <c r="T70" s="899">
        <f>SUM(T71:T75)</f>
        <v>0</v>
      </c>
      <c r="U70" s="904">
        <f>SUM(U71:U74)</f>
        <v>96</v>
      </c>
      <c r="V70" s="899">
        <f>SUM(V71:V73)</f>
        <v>138</v>
      </c>
      <c r="W70" s="1063">
        <f>SUM(W71:W75)</f>
        <v>80</v>
      </c>
      <c r="X70" s="1049"/>
      <c r="Y70" s="906"/>
      <c r="Z70" s="753"/>
      <c r="AA70" s="907"/>
      <c r="AB70" s="907"/>
      <c r="AC70" s="906"/>
      <c r="AD70" s="906"/>
      <c r="AE70" s="906"/>
      <c r="AF70" s="906"/>
    </row>
    <row r="71" spans="2:32" s="5" customFormat="1" ht="34.9" customHeight="1" x14ac:dyDescent="0.25">
      <c r="B71" s="1051" t="s">
        <v>80</v>
      </c>
      <c r="C71" s="1064" t="s">
        <v>350</v>
      </c>
      <c r="D71" s="910" t="s">
        <v>279</v>
      </c>
      <c r="E71" s="1019">
        <f>J71+K71+G71</f>
        <v>125</v>
      </c>
      <c r="F71" s="1020"/>
      <c r="G71" s="1021">
        <v>6</v>
      </c>
      <c r="H71" s="1053">
        <v>6</v>
      </c>
      <c r="I71" s="920"/>
      <c r="J71" s="1023">
        <v>25</v>
      </c>
      <c r="K71" s="920">
        <v>94</v>
      </c>
      <c r="L71" s="1021">
        <v>38</v>
      </c>
      <c r="M71" s="1021">
        <v>56</v>
      </c>
      <c r="N71" s="1021">
        <v>38</v>
      </c>
      <c r="O71" s="921"/>
      <c r="P71" s="920"/>
      <c r="Q71" s="921"/>
      <c r="R71" s="1021"/>
      <c r="S71" s="1065"/>
      <c r="T71" s="920"/>
      <c r="U71" s="921">
        <v>28</v>
      </c>
      <c r="V71" s="1066">
        <v>66</v>
      </c>
      <c r="W71" s="923"/>
      <c r="X71" s="1049"/>
      <c r="Y71" s="924"/>
      <c r="Z71" s="753"/>
      <c r="AA71" s="925"/>
      <c r="AB71" s="925"/>
      <c r="AC71" s="924"/>
      <c r="AD71" s="924"/>
      <c r="AE71" s="924"/>
      <c r="AF71" s="924"/>
    </row>
    <row r="72" spans="2:32" s="5" customFormat="1" ht="34.9" customHeight="1" x14ac:dyDescent="0.25">
      <c r="B72" s="926" t="s">
        <v>271</v>
      </c>
      <c r="C72" s="909" t="s">
        <v>351</v>
      </c>
      <c r="D72" s="937" t="s">
        <v>274</v>
      </c>
      <c r="E72" s="982">
        <f>J72+K72</f>
        <v>54</v>
      </c>
      <c r="F72" s="1027"/>
      <c r="G72" s="916"/>
      <c r="H72" s="1055"/>
      <c r="I72" s="913"/>
      <c r="J72" s="915">
        <v>6</v>
      </c>
      <c r="K72" s="913">
        <v>48</v>
      </c>
      <c r="L72" s="916">
        <v>20</v>
      </c>
      <c r="M72" s="916">
        <v>28</v>
      </c>
      <c r="N72" s="916">
        <v>20</v>
      </c>
      <c r="O72" s="918"/>
      <c r="P72" s="913"/>
      <c r="Q72" s="918"/>
      <c r="R72" s="916"/>
      <c r="S72" s="914"/>
      <c r="T72" s="913"/>
      <c r="U72" s="918"/>
      <c r="V72" s="919">
        <v>48</v>
      </c>
      <c r="W72" s="993"/>
      <c r="X72" s="753"/>
      <c r="Y72" s="924"/>
      <c r="Z72" s="753"/>
      <c r="AA72" s="925"/>
      <c r="AB72" s="925"/>
      <c r="AC72" s="924"/>
      <c r="AD72" s="924"/>
      <c r="AE72" s="924"/>
      <c r="AF72" s="924"/>
    </row>
    <row r="73" spans="2:32" s="5" customFormat="1" ht="34.9" customHeight="1" x14ac:dyDescent="0.25">
      <c r="B73" s="926" t="s">
        <v>347</v>
      </c>
      <c r="C73" s="909" t="s">
        <v>352</v>
      </c>
      <c r="D73" s="937" t="s">
        <v>274</v>
      </c>
      <c r="E73" s="982">
        <f t="shared" ref="E73:E75" si="15">J73+K73</f>
        <v>60</v>
      </c>
      <c r="F73" s="1027"/>
      <c r="G73" s="916"/>
      <c r="H73" s="1055"/>
      <c r="I73" s="913"/>
      <c r="J73" s="915">
        <v>8</v>
      </c>
      <c r="K73" s="913">
        <v>52</v>
      </c>
      <c r="L73" s="916">
        <v>20</v>
      </c>
      <c r="M73" s="916">
        <v>32</v>
      </c>
      <c r="N73" s="916">
        <v>20</v>
      </c>
      <c r="O73" s="918"/>
      <c r="P73" s="913"/>
      <c r="Q73" s="918"/>
      <c r="R73" s="916"/>
      <c r="S73" s="914"/>
      <c r="T73" s="913"/>
      <c r="U73" s="918">
        <v>28</v>
      </c>
      <c r="V73" s="919">
        <v>24</v>
      </c>
      <c r="W73" s="993"/>
      <c r="X73" s="753"/>
      <c r="Y73" s="924"/>
      <c r="Z73" s="753"/>
      <c r="AA73" s="925"/>
      <c r="AB73" s="925"/>
      <c r="AC73" s="924"/>
      <c r="AD73" s="924"/>
      <c r="AE73" s="924"/>
      <c r="AF73" s="924"/>
    </row>
    <row r="74" spans="2:32" s="5" customFormat="1" ht="34.9" customHeight="1" x14ac:dyDescent="0.25">
      <c r="B74" s="926" t="s">
        <v>348</v>
      </c>
      <c r="C74" s="909" t="s">
        <v>353</v>
      </c>
      <c r="D74" s="1057" t="s">
        <v>274</v>
      </c>
      <c r="E74" s="982">
        <f t="shared" si="15"/>
        <v>44</v>
      </c>
      <c r="F74" s="1027"/>
      <c r="G74" s="916"/>
      <c r="H74" s="1055"/>
      <c r="I74" s="913"/>
      <c r="J74" s="915">
        <v>4</v>
      </c>
      <c r="K74" s="913">
        <v>40</v>
      </c>
      <c r="L74" s="916">
        <v>20</v>
      </c>
      <c r="M74" s="916">
        <v>20</v>
      </c>
      <c r="N74" s="916">
        <v>20</v>
      </c>
      <c r="O74" s="918"/>
      <c r="P74" s="913"/>
      <c r="Q74" s="918"/>
      <c r="R74" s="916"/>
      <c r="S74" s="914"/>
      <c r="T74" s="913"/>
      <c r="U74" s="1056">
        <v>40</v>
      </c>
      <c r="V74" s="913"/>
      <c r="W74" s="993"/>
      <c r="X74" s="753"/>
      <c r="Y74" s="924"/>
      <c r="Z74" s="753"/>
      <c r="AA74" s="925"/>
      <c r="AB74" s="925"/>
      <c r="AC74" s="924"/>
      <c r="AD74" s="924"/>
      <c r="AE74" s="924"/>
      <c r="AF74" s="924"/>
    </row>
    <row r="75" spans="2:32" s="5" customFormat="1" ht="27" customHeight="1" x14ac:dyDescent="0.25">
      <c r="B75" s="908" t="s">
        <v>349</v>
      </c>
      <c r="C75" s="909" t="s">
        <v>270</v>
      </c>
      <c r="D75" s="937" t="s">
        <v>274</v>
      </c>
      <c r="E75" s="911">
        <f t="shared" si="15"/>
        <v>100</v>
      </c>
      <c r="F75" s="1027"/>
      <c r="G75" s="916"/>
      <c r="H75" s="1055"/>
      <c r="I75" s="913"/>
      <c r="J75" s="915">
        <v>20</v>
      </c>
      <c r="K75" s="913">
        <v>80</v>
      </c>
      <c r="L75" s="916">
        <v>60</v>
      </c>
      <c r="M75" s="916">
        <v>20</v>
      </c>
      <c r="N75" s="916">
        <v>60</v>
      </c>
      <c r="O75" s="918"/>
      <c r="P75" s="913"/>
      <c r="Q75" s="918"/>
      <c r="R75" s="916"/>
      <c r="S75" s="914"/>
      <c r="T75" s="913"/>
      <c r="U75" s="918"/>
      <c r="V75" s="913"/>
      <c r="W75" s="1067">
        <v>80</v>
      </c>
      <c r="X75" s="753"/>
      <c r="Y75" s="924"/>
      <c r="Z75" s="753"/>
      <c r="AA75" s="925"/>
      <c r="AB75" s="925"/>
      <c r="AC75" s="924"/>
      <c r="AD75" s="924"/>
      <c r="AE75" s="924"/>
      <c r="AF75" s="924"/>
    </row>
    <row r="76" spans="2:32" s="747" customFormat="1" ht="27" customHeight="1" x14ac:dyDescent="0.25">
      <c r="B76" s="1068" t="s">
        <v>81</v>
      </c>
      <c r="C76" s="927" t="s">
        <v>71</v>
      </c>
      <c r="D76" s="1032" t="s">
        <v>392</v>
      </c>
      <c r="E76" s="1033">
        <f>I76</f>
        <v>72</v>
      </c>
      <c r="F76" s="1033"/>
      <c r="G76" s="922"/>
      <c r="H76" s="1055"/>
      <c r="I76" s="930">
        <v>72</v>
      </c>
      <c r="J76" s="932"/>
      <c r="K76" s="930"/>
      <c r="L76" s="922"/>
      <c r="M76" s="922"/>
      <c r="N76" s="933"/>
      <c r="O76" s="934"/>
      <c r="P76" s="930"/>
      <c r="Q76" s="934"/>
      <c r="R76" s="1069"/>
      <c r="S76" s="1070"/>
      <c r="T76" s="1071"/>
      <c r="U76" s="934"/>
      <c r="V76" s="930">
        <v>36</v>
      </c>
      <c r="W76" s="944">
        <v>36</v>
      </c>
      <c r="X76" s="5"/>
      <c r="Y76" s="924"/>
      <c r="Z76" s="753"/>
      <c r="AA76" s="925"/>
      <c r="AB76" s="925"/>
      <c r="AC76" s="924"/>
      <c r="AD76" s="924"/>
      <c r="AE76" s="924"/>
      <c r="AF76" s="924"/>
    </row>
    <row r="77" spans="2:32" s="747" customFormat="1" ht="27" customHeight="1" x14ac:dyDescent="0.25">
      <c r="B77" s="1068" t="s">
        <v>82</v>
      </c>
      <c r="C77" s="927" t="s">
        <v>73</v>
      </c>
      <c r="D77" s="1030"/>
      <c r="E77" s="1033">
        <f>I77</f>
        <v>108</v>
      </c>
      <c r="F77" s="1033"/>
      <c r="G77" s="922"/>
      <c r="H77" s="1060"/>
      <c r="I77" s="930">
        <v>108</v>
      </c>
      <c r="J77" s="932"/>
      <c r="K77" s="930"/>
      <c r="L77" s="922"/>
      <c r="M77" s="922"/>
      <c r="N77" s="933"/>
      <c r="O77" s="934"/>
      <c r="P77" s="930"/>
      <c r="Q77" s="934"/>
      <c r="R77" s="1069"/>
      <c r="S77" s="1070"/>
      <c r="T77" s="1071"/>
      <c r="U77" s="934"/>
      <c r="V77" s="930">
        <v>72</v>
      </c>
      <c r="W77" s="944">
        <v>36</v>
      </c>
      <c r="X77" s="5"/>
      <c r="Y77" s="924"/>
      <c r="Z77" s="753"/>
    </row>
    <row r="78" spans="2:32" s="747" customFormat="1" ht="27" customHeight="1" thickBot="1" x14ac:dyDescent="0.3">
      <c r="B78" s="1072"/>
      <c r="C78" s="1073" t="s">
        <v>74</v>
      </c>
      <c r="D78" s="1074" t="s">
        <v>281</v>
      </c>
      <c r="E78" s="1075">
        <v>6</v>
      </c>
      <c r="F78" s="1075"/>
      <c r="G78" s="1076"/>
      <c r="H78" s="1077">
        <v>6</v>
      </c>
      <c r="I78" s="1078"/>
      <c r="J78" s="1079"/>
      <c r="K78" s="1078"/>
      <c r="L78" s="1076"/>
      <c r="M78" s="1076"/>
      <c r="N78" s="1080"/>
      <c r="O78" s="1081"/>
      <c r="P78" s="1078"/>
      <c r="Q78" s="1081"/>
      <c r="R78" s="1082"/>
      <c r="S78" s="1083"/>
      <c r="T78" s="1084"/>
      <c r="U78" s="1085"/>
      <c r="V78" s="1086"/>
      <c r="W78" s="1087"/>
      <c r="X78" s="5"/>
      <c r="Y78" s="753"/>
      <c r="Z78" s="753"/>
    </row>
    <row r="79" spans="2:32" s="747" customFormat="1" ht="37.9" customHeight="1" thickBot="1" x14ac:dyDescent="0.3">
      <c r="B79" s="1008" t="s">
        <v>83</v>
      </c>
      <c r="C79" s="895" t="s">
        <v>354</v>
      </c>
      <c r="D79" s="1014" t="s">
        <v>283</v>
      </c>
      <c r="E79" s="975">
        <f>SUM(E80:E83)</f>
        <v>190</v>
      </c>
      <c r="F79" s="897">
        <f>SUM(F80:F83)</f>
        <v>0</v>
      </c>
      <c r="G79" s="902">
        <f>SUM(G80:G83)</f>
        <v>0</v>
      </c>
      <c r="H79" s="900">
        <f>SUM(H83)</f>
        <v>6</v>
      </c>
      <c r="I79" s="899">
        <f>SUM(I81:I82)</f>
        <v>72</v>
      </c>
      <c r="J79" s="901">
        <f t="shared" ref="J79:W79" si="16">SUM(J80:J80)</f>
        <v>22</v>
      </c>
      <c r="K79" s="899">
        <f t="shared" si="16"/>
        <v>90</v>
      </c>
      <c r="L79" s="902">
        <f t="shared" si="16"/>
        <v>36</v>
      </c>
      <c r="M79" s="902">
        <f t="shared" si="16"/>
        <v>54</v>
      </c>
      <c r="N79" s="903">
        <f t="shared" si="16"/>
        <v>36</v>
      </c>
      <c r="O79" s="904">
        <f t="shared" si="16"/>
        <v>0</v>
      </c>
      <c r="P79" s="899">
        <v>0</v>
      </c>
      <c r="Q79" s="904">
        <v>0</v>
      </c>
      <c r="R79" s="976">
        <f t="shared" si="16"/>
        <v>0</v>
      </c>
      <c r="S79" s="977">
        <f t="shared" si="16"/>
        <v>0</v>
      </c>
      <c r="T79" s="899">
        <f t="shared" si="16"/>
        <v>64</v>
      </c>
      <c r="U79" s="1050">
        <f>SUM(U80:U80)</f>
        <v>26</v>
      </c>
      <c r="V79" s="899">
        <f t="shared" si="16"/>
        <v>0</v>
      </c>
      <c r="W79" s="905">
        <f t="shared" si="16"/>
        <v>0</v>
      </c>
      <c r="X79" s="5"/>
      <c r="Y79" s="906"/>
      <c r="Z79" s="753"/>
    </row>
    <row r="80" spans="2:32" s="747" customFormat="1" ht="34.9" customHeight="1" x14ac:dyDescent="0.25">
      <c r="B80" s="1088" t="s">
        <v>84</v>
      </c>
      <c r="C80" s="1089" t="s">
        <v>357</v>
      </c>
      <c r="D80" s="1018" t="s">
        <v>275</v>
      </c>
      <c r="E80" s="1090">
        <f>J80+K80</f>
        <v>112</v>
      </c>
      <c r="F80" s="1091"/>
      <c r="G80" s="1092"/>
      <c r="H80" s="1022">
        <v>6</v>
      </c>
      <c r="I80" s="1093"/>
      <c r="J80" s="1094">
        <v>22</v>
      </c>
      <c r="K80" s="1093">
        <v>90</v>
      </c>
      <c r="L80" s="1092">
        <v>36</v>
      </c>
      <c r="M80" s="1092">
        <v>54</v>
      </c>
      <c r="N80" s="1092">
        <v>36</v>
      </c>
      <c r="O80" s="936"/>
      <c r="P80" s="1093"/>
      <c r="Q80" s="936"/>
      <c r="R80" s="1095"/>
      <c r="S80" s="1096"/>
      <c r="T80" s="1093">
        <v>64</v>
      </c>
      <c r="U80" s="1097">
        <v>26</v>
      </c>
      <c r="V80" s="1093"/>
      <c r="W80" s="1098"/>
      <c r="X80" s="5"/>
      <c r="Y80" s="924"/>
      <c r="Z80" s="753"/>
    </row>
    <row r="81" spans="2:32" s="747" customFormat="1" ht="27" customHeight="1" x14ac:dyDescent="0.25">
      <c r="B81" s="1099" t="s">
        <v>85</v>
      </c>
      <c r="C81" s="946" t="s">
        <v>71</v>
      </c>
      <c r="D81" s="1026"/>
      <c r="E81" s="1045">
        <f>I81</f>
        <v>36</v>
      </c>
      <c r="F81" s="1045"/>
      <c r="G81" s="952"/>
      <c r="H81" s="1028"/>
      <c r="I81" s="949">
        <v>36</v>
      </c>
      <c r="J81" s="951"/>
      <c r="K81" s="949"/>
      <c r="L81" s="952"/>
      <c r="M81" s="952"/>
      <c r="N81" s="953"/>
      <c r="O81" s="954"/>
      <c r="P81" s="949"/>
      <c r="Q81" s="954"/>
      <c r="R81" s="1100"/>
      <c r="S81" s="1101"/>
      <c r="T81" s="949"/>
      <c r="U81" s="1102">
        <v>36</v>
      </c>
      <c r="V81" s="949"/>
      <c r="W81" s="957"/>
      <c r="X81" s="5"/>
      <c r="Y81" s="924"/>
      <c r="Z81" s="753"/>
    </row>
    <row r="82" spans="2:32" s="747" customFormat="1" ht="27" customHeight="1" x14ac:dyDescent="0.25">
      <c r="B82" s="1099" t="s">
        <v>86</v>
      </c>
      <c r="C82" s="946" t="s">
        <v>73</v>
      </c>
      <c r="D82" s="1030"/>
      <c r="E82" s="1045">
        <f>I82</f>
        <v>36</v>
      </c>
      <c r="F82" s="1045"/>
      <c r="G82" s="952"/>
      <c r="H82" s="1040"/>
      <c r="I82" s="949">
        <v>36</v>
      </c>
      <c r="J82" s="951"/>
      <c r="K82" s="949"/>
      <c r="L82" s="952"/>
      <c r="M82" s="952"/>
      <c r="N82" s="953"/>
      <c r="O82" s="954"/>
      <c r="P82" s="949"/>
      <c r="Q82" s="954"/>
      <c r="R82" s="1100"/>
      <c r="S82" s="1101"/>
      <c r="T82" s="949"/>
      <c r="U82" s="1102">
        <v>36</v>
      </c>
      <c r="V82" s="949"/>
      <c r="W82" s="957"/>
      <c r="Y82" s="924"/>
      <c r="Z82" s="4"/>
    </row>
    <row r="83" spans="2:32" s="747" customFormat="1" ht="27" customHeight="1" thickBot="1" x14ac:dyDescent="0.3">
      <c r="B83" s="1072"/>
      <c r="C83" s="1073" t="s">
        <v>74</v>
      </c>
      <c r="D83" s="1074" t="s">
        <v>282</v>
      </c>
      <c r="E83" s="1075">
        <v>6</v>
      </c>
      <c r="F83" s="1075"/>
      <c r="G83" s="1076"/>
      <c r="H83" s="1077">
        <v>6</v>
      </c>
      <c r="I83" s="1078"/>
      <c r="J83" s="1079"/>
      <c r="K83" s="1078"/>
      <c r="L83" s="1076"/>
      <c r="M83" s="1076"/>
      <c r="N83" s="1080"/>
      <c r="O83" s="1081"/>
      <c r="P83" s="1078"/>
      <c r="Q83" s="1081"/>
      <c r="R83" s="1082"/>
      <c r="S83" s="1083"/>
      <c r="T83" s="1078"/>
      <c r="U83" s="1081"/>
      <c r="V83" s="1078"/>
      <c r="W83" s="1103"/>
      <c r="X83" s="5"/>
      <c r="Y83" s="753"/>
      <c r="Z83" s="753"/>
    </row>
    <row r="84" spans="2:32" s="747" customFormat="1" ht="58.15" customHeight="1" thickBot="1" x14ac:dyDescent="0.3">
      <c r="B84" s="1008" t="s">
        <v>87</v>
      </c>
      <c r="C84" s="895" t="s">
        <v>356</v>
      </c>
      <c r="D84" s="1014" t="s">
        <v>283</v>
      </c>
      <c r="E84" s="975">
        <f>SUM(E85:E88)</f>
        <v>171</v>
      </c>
      <c r="F84" s="897">
        <f>SUM(F85:F88)</f>
        <v>0</v>
      </c>
      <c r="G84" s="902">
        <f>SUM(G85:G88)</f>
        <v>0</v>
      </c>
      <c r="H84" s="900">
        <f>SUM(H88)</f>
        <v>12</v>
      </c>
      <c r="I84" s="899">
        <f>SUM(I86:I87)</f>
        <v>72</v>
      </c>
      <c r="J84" s="901">
        <f t="shared" ref="J84:W84" si="17">SUM(J85:J85)</f>
        <v>20</v>
      </c>
      <c r="K84" s="899">
        <f t="shared" si="17"/>
        <v>67</v>
      </c>
      <c r="L84" s="902">
        <f t="shared" si="17"/>
        <v>27</v>
      </c>
      <c r="M84" s="902">
        <f t="shared" si="17"/>
        <v>40</v>
      </c>
      <c r="N84" s="903">
        <f t="shared" si="17"/>
        <v>27</v>
      </c>
      <c r="O84" s="904">
        <f t="shared" si="17"/>
        <v>0</v>
      </c>
      <c r="P84" s="899">
        <v>0</v>
      </c>
      <c r="Q84" s="904">
        <v>0</v>
      </c>
      <c r="R84" s="976">
        <f t="shared" si="17"/>
        <v>0</v>
      </c>
      <c r="S84" s="977">
        <f t="shared" si="17"/>
        <v>0</v>
      </c>
      <c r="T84" s="899">
        <f t="shared" si="17"/>
        <v>0</v>
      </c>
      <c r="U84" s="904">
        <f t="shared" si="17"/>
        <v>0</v>
      </c>
      <c r="V84" s="1104">
        <f t="shared" si="17"/>
        <v>67</v>
      </c>
      <c r="W84" s="905">
        <f t="shared" si="17"/>
        <v>0</v>
      </c>
      <c r="X84" s="5"/>
      <c r="Y84" s="906"/>
      <c r="Z84" s="753"/>
    </row>
    <row r="85" spans="2:32" s="747" customFormat="1" ht="34.9" customHeight="1" x14ac:dyDescent="0.25">
      <c r="B85" s="1088" t="s">
        <v>88</v>
      </c>
      <c r="C85" s="1089" t="s">
        <v>355</v>
      </c>
      <c r="D85" s="1018" t="s">
        <v>360</v>
      </c>
      <c r="E85" s="1090">
        <f>J85+K85</f>
        <v>87</v>
      </c>
      <c r="F85" s="1091"/>
      <c r="G85" s="1092"/>
      <c r="H85" s="1022">
        <v>12</v>
      </c>
      <c r="I85" s="1093"/>
      <c r="J85" s="1094">
        <v>20</v>
      </c>
      <c r="K85" s="1093">
        <v>67</v>
      </c>
      <c r="L85" s="1092">
        <v>27</v>
      </c>
      <c r="M85" s="1092">
        <v>40</v>
      </c>
      <c r="N85" s="1092">
        <v>27</v>
      </c>
      <c r="O85" s="936"/>
      <c r="P85" s="1093"/>
      <c r="Q85" s="936"/>
      <c r="R85" s="1095"/>
      <c r="S85" s="1096"/>
      <c r="T85" s="1093"/>
      <c r="U85" s="936"/>
      <c r="V85" s="1105">
        <v>67</v>
      </c>
      <c r="W85" s="1098"/>
      <c r="X85" s="5"/>
      <c r="Y85" s="924"/>
      <c r="Z85" s="753"/>
    </row>
    <row r="86" spans="2:32" s="747" customFormat="1" ht="27" customHeight="1" x14ac:dyDescent="0.25">
      <c r="B86" s="1099" t="s">
        <v>358</v>
      </c>
      <c r="C86" s="946" t="s">
        <v>71</v>
      </c>
      <c r="D86" s="1026"/>
      <c r="E86" s="1045">
        <f>I86</f>
        <v>36</v>
      </c>
      <c r="F86" s="1045"/>
      <c r="G86" s="952"/>
      <c r="H86" s="1028"/>
      <c r="I86" s="949">
        <v>36</v>
      </c>
      <c r="J86" s="951"/>
      <c r="K86" s="949"/>
      <c r="L86" s="952"/>
      <c r="M86" s="952"/>
      <c r="N86" s="953"/>
      <c r="O86" s="954"/>
      <c r="P86" s="949"/>
      <c r="Q86" s="954"/>
      <c r="R86" s="1100"/>
      <c r="S86" s="1101"/>
      <c r="T86" s="949"/>
      <c r="U86" s="954"/>
      <c r="V86" s="955">
        <v>36</v>
      </c>
      <c r="W86" s="957"/>
      <c r="X86" s="5"/>
      <c r="Y86" s="924"/>
      <c r="Z86" s="753"/>
    </row>
    <row r="87" spans="2:32" s="747" customFormat="1" ht="27" customHeight="1" x14ac:dyDescent="0.25">
      <c r="B87" s="1099" t="s">
        <v>359</v>
      </c>
      <c r="C87" s="946" t="s">
        <v>73</v>
      </c>
      <c r="D87" s="1030"/>
      <c r="E87" s="1045">
        <f>I87</f>
        <v>36</v>
      </c>
      <c r="F87" s="1045"/>
      <c r="G87" s="952"/>
      <c r="H87" s="1040"/>
      <c r="I87" s="949">
        <v>36</v>
      </c>
      <c r="J87" s="951"/>
      <c r="K87" s="949"/>
      <c r="L87" s="952"/>
      <c r="M87" s="952"/>
      <c r="N87" s="953"/>
      <c r="O87" s="954"/>
      <c r="P87" s="949"/>
      <c r="Q87" s="954"/>
      <c r="R87" s="1100"/>
      <c r="S87" s="1101"/>
      <c r="T87" s="949"/>
      <c r="U87" s="954"/>
      <c r="V87" s="955">
        <v>36</v>
      </c>
      <c r="W87" s="957"/>
      <c r="Y87" s="924"/>
      <c r="Z87" s="4"/>
    </row>
    <row r="88" spans="2:32" s="747" customFormat="1" ht="27" customHeight="1" thickBot="1" x14ac:dyDescent="0.3">
      <c r="B88" s="1072"/>
      <c r="C88" s="1073" t="s">
        <v>74</v>
      </c>
      <c r="D88" s="1074" t="s">
        <v>282</v>
      </c>
      <c r="E88" s="1075">
        <v>12</v>
      </c>
      <c r="F88" s="1075"/>
      <c r="G88" s="1076"/>
      <c r="H88" s="1077">
        <v>12</v>
      </c>
      <c r="I88" s="1078"/>
      <c r="J88" s="1079"/>
      <c r="K88" s="1078"/>
      <c r="L88" s="1076"/>
      <c r="M88" s="1076"/>
      <c r="N88" s="1080"/>
      <c r="O88" s="1081"/>
      <c r="P88" s="1078"/>
      <c r="Q88" s="1081"/>
      <c r="R88" s="1082"/>
      <c r="S88" s="1083"/>
      <c r="T88" s="1078"/>
      <c r="U88" s="1081"/>
      <c r="V88" s="1078"/>
      <c r="W88" s="1103"/>
      <c r="X88" s="5"/>
      <c r="Y88" s="753"/>
      <c r="Z88" s="753"/>
    </row>
    <row r="89" spans="2:32" s="747" customFormat="1" ht="58.15" customHeight="1" thickBot="1" x14ac:dyDescent="0.3">
      <c r="B89" s="1008" t="s">
        <v>361</v>
      </c>
      <c r="C89" s="895" t="s">
        <v>363</v>
      </c>
      <c r="D89" s="1014" t="s">
        <v>283</v>
      </c>
      <c r="E89" s="975">
        <f>SUM(E90:E93)</f>
        <v>217</v>
      </c>
      <c r="F89" s="897">
        <f>SUM(F90:F93)</f>
        <v>0</v>
      </c>
      <c r="G89" s="902">
        <f>SUM(G90:G93)</f>
        <v>0</v>
      </c>
      <c r="H89" s="900">
        <f>SUM(H93)</f>
        <v>12</v>
      </c>
      <c r="I89" s="899">
        <f>SUM(I91:I92)</f>
        <v>72</v>
      </c>
      <c r="J89" s="901">
        <f t="shared" ref="J89:W89" si="18">SUM(J90:J90)</f>
        <v>20</v>
      </c>
      <c r="K89" s="899">
        <f t="shared" si="18"/>
        <v>113</v>
      </c>
      <c r="L89" s="902">
        <f t="shared" si="18"/>
        <v>40</v>
      </c>
      <c r="M89" s="902">
        <f t="shared" si="18"/>
        <v>53</v>
      </c>
      <c r="N89" s="903">
        <f t="shared" si="18"/>
        <v>40</v>
      </c>
      <c r="O89" s="904">
        <f t="shared" si="18"/>
        <v>20</v>
      </c>
      <c r="P89" s="899">
        <v>0</v>
      </c>
      <c r="Q89" s="904">
        <v>0</v>
      </c>
      <c r="R89" s="976">
        <f t="shared" si="18"/>
        <v>0</v>
      </c>
      <c r="S89" s="977">
        <f t="shared" si="18"/>
        <v>0</v>
      </c>
      <c r="T89" s="899">
        <f t="shared" si="18"/>
        <v>0</v>
      </c>
      <c r="U89" s="904">
        <f t="shared" si="18"/>
        <v>0</v>
      </c>
      <c r="V89" s="899">
        <f t="shared" si="18"/>
        <v>48</v>
      </c>
      <c r="W89" s="1063">
        <f t="shared" si="18"/>
        <v>65</v>
      </c>
      <c r="X89" s="5"/>
      <c r="Y89" s="906"/>
      <c r="Z89" s="753"/>
    </row>
    <row r="90" spans="2:32" s="747" customFormat="1" ht="34.9" customHeight="1" x14ac:dyDescent="0.25">
      <c r="B90" s="1088" t="s">
        <v>365</v>
      </c>
      <c r="C90" s="1089" t="s">
        <v>364</v>
      </c>
      <c r="D90" s="1018" t="s">
        <v>370</v>
      </c>
      <c r="E90" s="1090">
        <f>J90+K90</f>
        <v>133</v>
      </c>
      <c r="F90" s="1091"/>
      <c r="G90" s="1092"/>
      <c r="H90" s="1022">
        <v>12</v>
      </c>
      <c r="I90" s="1093"/>
      <c r="J90" s="1094">
        <v>20</v>
      </c>
      <c r="K90" s="1093">
        <v>113</v>
      </c>
      <c r="L90" s="1092">
        <v>40</v>
      </c>
      <c r="M90" s="1092">
        <v>53</v>
      </c>
      <c r="N90" s="1092">
        <v>40</v>
      </c>
      <c r="O90" s="936">
        <v>20</v>
      </c>
      <c r="P90" s="1093"/>
      <c r="Q90" s="936"/>
      <c r="R90" s="1095"/>
      <c r="S90" s="1096"/>
      <c r="T90" s="1093"/>
      <c r="U90" s="936"/>
      <c r="V90" s="1093">
        <v>48</v>
      </c>
      <c r="W90" s="1106">
        <v>65</v>
      </c>
      <c r="X90" s="5"/>
      <c r="Y90" s="924"/>
      <c r="Z90" s="753"/>
    </row>
    <row r="91" spans="2:32" s="747" customFormat="1" ht="27" customHeight="1" x14ac:dyDescent="0.25">
      <c r="B91" s="1099" t="s">
        <v>366</v>
      </c>
      <c r="C91" s="946" t="s">
        <v>71</v>
      </c>
      <c r="D91" s="1026"/>
      <c r="E91" s="1045">
        <f>I91</f>
        <v>36</v>
      </c>
      <c r="F91" s="1045"/>
      <c r="G91" s="952"/>
      <c r="H91" s="1028"/>
      <c r="I91" s="949">
        <v>36</v>
      </c>
      <c r="J91" s="951"/>
      <c r="K91" s="949"/>
      <c r="L91" s="952"/>
      <c r="M91" s="952"/>
      <c r="N91" s="953"/>
      <c r="O91" s="954"/>
      <c r="P91" s="949"/>
      <c r="Q91" s="954"/>
      <c r="R91" s="1100"/>
      <c r="S91" s="1101"/>
      <c r="T91" s="949"/>
      <c r="U91" s="954"/>
      <c r="V91" s="949"/>
      <c r="W91" s="1107">
        <v>36</v>
      </c>
      <c r="X91" s="5"/>
      <c r="Y91" s="924"/>
      <c r="Z91" s="753"/>
    </row>
    <row r="92" spans="2:32" s="747" customFormat="1" ht="27" customHeight="1" x14ac:dyDescent="0.25">
      <c r="B92" s="1099" t="s">
        <v>367</v>
      </c>
      <c r="C92" s="946" t="s">
        <v>73</v>
      </c>
      <c r="D92" s="1030"/>
      <c r="E92" s="1045">
        <f>I92</f>
        <v>36</v>
      </c>
      <c r="F92" s="1045"/>
      <c r="G92" s="952"/>
      <c r="H92" s="1040"/>
      <c r="I92" s="949">
        <v>36</v>
      </c>
      <c r="J92" s="951"/>
      <c r="K92" s="949"/>
      <c r="L92" s="952"/>
      <c r="M92" s="952"/>
      <c r="N92" s="953"/>
      <c r="O92" s="954"/>
      <c r="P92" s="949"/>
      <c r="Q92" s="954"/>
      <c r="R92" s="1100"/>
      <c r="S92" s="1101"/>
      <c r="T92" s="949"/>
      <c r="U92" s="954"/>
      <c r="V92" s="949"/>
      <c r="W92" s="1107">
        <v>36</v>
      </c>
      <c r="Y92" s="924"/>
      <c r="Z92" s="4"/>
    </row>
    <row r="93" spans="2:32" s="747" customFormat="1" ht="27" customHeight="1" thickBot="1" x14ac:dyDescent="0.3">
      <c r="B93" s="1072"/>
      <c r="C93" s="1073" t="s">
        <v>74</v>
      </c>
      <c r="D93" s="1074" t="s">
        <v>282</v>
      </c>
      <c r="E93" s="1075">
        <v>12</v>
      </c>
      <c r="F93" s="1075"/>
      <c r="G93" s="1076"/>
      <c r="H93" s="1077">
        <v>12</v>
      </c>
      <c r="I93" s="1078"/>
      <c r="J93" s="1079"/>
      <c r="K93" s="1078"/>
      <c r="L93" s="1076"/>
      <c r="M93" s="1076"/>
      <c r="N93" s="1080"/>
      <c r="O93" s="1081"/>
      <c r="P93" s="1078"/>
      <c r="Q93" s="1081"/>
      <c r="R93" s="1082"/>
      <c r="S93" s="1083"/>
      <c r="T93" s="1078"/>
      <c r="U93" s="1081"/>
      <c r="V93" s="1078"/>
      <c r="W93" s="1103"/>
      <c r="X93" s="5"/>
      <c r="Y93" s="753"/>
      <c r="Z93" s="753"/>
    </row>
    <row r="94" spans="2:32" s="747" customFormat="1" ht="46.15" customHeight="1" thickBot="1" x14ac:dyDescent="0.3">
      <c r="B94" s="1008" t="s">
        <v>362</v>
      </c>
      <c r="C94" s="895" t="s">
        <v>368</v>
      </c>
      <c r="D94" s="1014" t="s">
        <v>376</v>
      </c>
      <c r="E94" s="975">
        <f>SUM(E95:E100)</f>
        <v>279</v>
      </c>
      <c r="F94" s="897">
        <f>SUM(F95:F99)</f>
        <v>0</v>
      </c>
      <c r="G94" s="902">
        <f>SUM(G95:G99)</f>
        <v>0</v>
      </c>
      <c r="H94" s="900">
        <f>SUM(H100)</f>
        <v>6</v>
      </c>
      <c r="I94" s="899">
        <f>SUM(I98:I99)</f>
        <v>108</v>
      </c>
      <c r="J94" s="901">
        <f>SUM(J95:J97)</f>
        <v>33</v>
      </c>
      <c r="K94" s="899">
        <f>SUM(K95:K97)</f>
        <v>132</v>
      </c>
      <c r="L94" s="902">
        <f>SUM(L95:L97)</f>
        <v>57</v>
      </c>
      <c r="M94" s="902">
        <f>SUM(M95:M97)</f>
        <v>75</v>
      </c>
      <c r="N94" s="903">
        <f>SUM(N95:N97)</f>
        <v>57</v>
      </c>
      <c r="O94" s="904">
        <f t="shared" ref="O94:W94" si="19">SUM(O95)</f>
        <v>0</v>
      </c>
      <c r="P94" s="899">
        <v>0</v>
      </c>
      <c r="Q94" s="904">
        <v>0</v>
      </c>
      <c r="R94" s="976">
        <f>SUM(R95:R95)</f>
        <v>35</v>
      </c>
      <c r="S94" s="977">
        <f>SUM(S95:S97)</f>
        <v>97</v>
      </c>
      <c r="T94" s="1104">
        <f>SUM(T95:T95)</f>
        <v>0</v>
      </c>
      <c r="U94" s="904">
        <f>SUM(U95:U95)</f>
        <v>0</v>
      </c>
      <c r="V94" s="899">
        <f t="shared" si="19"/>
        <v>0</v>
      </c>
      <c r="W94" s="905">
        <f t="shared" si="19"/>
        <v>0</v>
      </c>
      <c r="X94" s="5"/>
      <c r="Y94" s="1108"/>
      <c r="Z94" s="753"/>
      <c r="AA94" s="907"/>
      <c r="AB94" s="925"/>
      <c r="AC94" s="1108"/>
      <c r="AD94" s="1108"/>
      <c r="AE94" s="1108"/>
      <c r="AF94" s="1108"/>
    </row>
    <row r="95" spans="2:32" s="747" customFormat="1" ht="34.9" customHeight="1" x14ac:dyDescent="0.25">
      <c r="B95" s="1051" t="s">
        <v>371</v>
      </c>
      <c r="C95" s="1064" t="s">
        <v>369</v>
      </c>
      <c r="D95" s="910" t="s">
        <v>274</v>
      </c>
      <c r="E95" s="1019">
        <f>J95+K95</f>
        <v>40</v>
      </c>
      <c r="F95" s="1020"/>
      <c r="G95" s="1021"/>
      <c r="H95" s="1022">
        <v>6</v>
      </c>
      <c r="I95" s="920"/>
      <c r="J95" s="1023">
        <v>5</v>
      </c>
      <c r="K95" s="920">
        <v>35</v>
      </c>
      <c r="L95" s="1021">
        <v>15</v>
      </c>
      <c r="M95" s="1021">
        <v>20</v>
      </c>
      <c r="N95" s="1021">
        <v>15</v>
      </c>
      <c r="O95" s="921"/>
      <c r="P95" s="920"/>
      <c r="Q95" s="921"/>
      <c r="R95" s="1109">
        <v>35</v>
      </c>
      <c r="S95" s="1065"/>
      <c r="T95" s="920"/>
      <c r="U95" s="921"/>
      <c r="V95" s="920"/>
      <c r="W95" s="923"/>
      <c r="X95" s="5"/>
      <c r="Y95" s="924"/>
      <c r="Z95" s="753"/>
      <c r="AA95" s="925"/>
      <c r="AB95" s="925"/>
      <c r="AC95" s="924"/>
      <c r="AD95" s="924"/>
      <c r="AE95" s="924"/>
      <c r="AF95" s="924"/>
    </row>
    <row r="96" spans="2:32" s="747" customFormat="1" ht="34.9" customHeight="1" x14ac:dyDescent="0.25">
      <c r="B96" s="908" t="s">
        <v>372</v>
      </c>
      <c r="C96" s="927" t="s">
        <v>272</v>
      </c>
      <c r="D96" s="937" t="s">
        <v>274</v>
      </c>
      <c r="E96" s="982">
        <f t="shared" ref="E96:E97" si="20">J96+K96</f>
        <v>79</v>
      </c>
      <c r="F96" s="1033"/>
      <c r="G96" s="1092"/>
      <c r="H96" s="1028"/>
      <c r="I96" s="930"/>
      <c r="J96" s="1110">
        <v>20</v>
      </c>
      <c r="K96" s="930">
        <v>59</v>
      </c>
      <c r="L96" s="922">
        <v>24</v>
      </c>
      <c r="M96" s="922">
        <v>35</v>
      </c>
      <c r="N96" s="922">
        <v>24</v>
      </c>
      <c r="O96" s="934"/>
      <c r="P96" s="930"/>
      <c r="Q96" s="934"/>
      <c r="R96" s="1069"/>
      <c r="S96" s="1111">
        <v>59</v>
      </c>
      <c r="T96" s="930"/>
      <c r="U96" s="934"/>
      <c r="V96" s="930"/>
      <c r="W96" s="939"/>
      <c r="X96" s="5"/>
      <c r="Y96" s="924"/>
      <c r="Z96" s="753"/>
      <c r="AA96" s="925"/>
      <c r="AB96" s="925"/>
      <c r="AC96" s="924"/>
      <c r="AD96" s="924"/>
      <c r="AE96" s="924"/>
      <c r="AF96" s="924"/>
    </row>
    <row r="97" spans="1:32" s="747" customFormat="1" ht="27" customHeight="1" x14ac:dyDescent="0.25">
      <c r="B97" s="908" t="s">
        <v>373</v>
      </c>
      <c r="C97" s="1089" t="s">
        <v>273</v>
      </c>
      <c r="D97" s="1057" t="s">
        <v>274</v>
      </c>
      <c r="E97" s="911">
        <f t="shared" si="20"/>
        <v>46</v>
      </c>
      <c r="F97" s="1091"/>
      <c r="G97" s="1092"/>
      <c r="H97" s="1028"/>
      <c r="I97" s="1093"/>
      <c r="J97" s="1094">
        <v>8</v>
      </c>
      <c r="K97" s="1093">
        <v>38</v>
      </c>
      <c r="L97" s="1092">
        <v>18</v>
      </c>
      <c r="M97" s="1092">
        <v>20</v>
      </c>
      <c r="N97" s="1092">
        <v>18</v>
      </c>
      <c r="O97" s="936"/>
      <c r="P97" s="1093"/>
      <c r="Q97" s="936"/>
      <c r="R97" s="1112"/>
      <c r="S97" s="1113">
        <v>38</v>
      </c>
      <c r="T97" s="1093"/>
      <c r="U97" s="936"/>
      <c r="V97" s="1093"/>
      <c r="W97" s="1098"/>
      <c r="X97" s="5"/>
      <c r="Y97" s="924"/>
      <c r="Z97" s="753"/>
      <c r="AA97" s="925"/>
      <c r="AB97" s="925"/>
      <c r="AC97" s="924"/>
      <c r="AD97" s="924"/>
      <c r="AE97" s="924"/>
      <c r="AF97" s="924"/>
    </row>
    <row r="98" spans="1:32" s="747" customFormat="1" ht="27" customHeight="1" x14ac:dyDescent="0.25">
      <c r="B98" s="1099" t="s">
        <v>374</v>
      </c>
      <c r="C98" s="946" t="s">
        <v>71</v>
      </c>
      <c r="D98" s="937" t="s">
        <v>274</v>
      </c>
      <c r="E98" s="1045">
        <f>I98</f>
        <v>36</v>
      </c>
      <c r="F98" s="1045"/>
      <c r="G98" s="952"/>
      <c r="H98" s="1028"/>
      <c r="I98" s="949">
        <v>36</v>
      </c>
      <c r="J98" s="951"/>
      <c r="K98" s="949"/>
      <c r="L98" s="952"/>
      <c r="M98" s="952"/>
      <c r="N98" s="953"/>
      <c r="O98" s="954"/>
      <c r="P98" s="949"/>
      <c r="Q98" s="954"/>
      <c r="R98" s="1114"/>
      <c r="S98" s="1115">
        <v>36</v>
      </c>
      <c r="T98" s="949"/>
      <c r="U98" s="954"/>
      <c r="V98" s="949"/>
      <c r="W98" s="957"/>
      <c r="X98" s="5"/>
      <c r="Y98" s="924"/>
      <c r="Z98" s="753"/>
      <c r="AA98" s="925"/>
      <c r="AB98" s="925"/>
      <c r="AC98" s="924"/>
      <c r="AD98" s="924"/>
      <c r="AE98" s="924"/>
      <c r="AF98" s="924"/>
    </row>
    <row r="99" spans="1:32" s="892" customFormat="1" ht="27" customHeight="1" x14ac:dyDescent="0.25">
      <c r="A99" s="1116"/>
      <c r="B99" s="1099" t="s">
        <v>375</v>
      </c>
      <c r="C99" s="946" t="s">
        <v>73</v>
      </c>
      <c r="D99" s="928" t="s">
        <v>274</v>
      </c>
      <c r="E99" s="1045">
        <f>I99</f>
        <v>72</v>
      </c>
      <c r="F99" s="1045"/>
      <c r="G99" s="952"/>
      <c r="H99" s="1040"/>
      <c r="I99" s="949">
        <v>72</v>
      </c>
      <c r="J99" s="951"/>
      <c r="K99" s="949"/>
      <c r="L99" s="952"/>
      <c r="M99" s="952"/>
      <c r="N99" s="953"/>
      <c r="O99" s="954"/>
      <c r="P99" s="949"/>
      <c r="Q99" s="954"/>
      <c r="R99" s="1114"/>
      <c r="S99" s="1117">
        <v>36</v>
      </c>
      <c r="T99" s="955">
        <v>36</v>
      </c>
      <c r="U99" s="954"/>
      <c r="V99" s="949"/>
      <c r="W99" s="957"/>
      <c r="Y99" s="924"/>
      <c r="Z99" s="1118"/>
      <c r="AA99" s="907"/>
      <c r="AB99" s="907"/>
      <c r="AC99" s="924"/>
      <c r="AD99" s="924"/>
      <c r="AE99" s="924"/>
      <c r="AF99" s="924"/>
    </row>
    <row r="100" spans="1:32" s="892" customFormat="1" ht="27" customHeight="1" thickBot="1" x14ac:dyDescent="0.3">
      <c r="B100" s="1072"/>
      <c r="C100" s="1073" t="s">
        <v>74</v>
      </c>
      <c r="D100" s="1074" t="s">
        <v>281</v>
      </c>
      <c r="E100" s="1075">
        <v>6</v>
      </c>
      <c r="F100" s="1075"/>
      <c r="G100" s="1076"/>
      <c r="H100" s="1077">
        <v>6</v>
      </c>
      <c r="I100" s="1078"/>
      <c r="J100" s="1079"/>
      <c r="K100" s="1078"/>
      <c r="L100" s="1076"/>
      <c r="M100" s="1076"/>
      <c r="N100" s="1080"/>
      <c r="O100" s="1081"/>
      <c r="P100" s="1078"/>
      <c r="Q100" s="1081"/>
      <c r="R100" s="1119"/>
      <c r="S100" s="1120"/>
      <c r="T100" s="1078"/>
      <c r="U100" s="1081"/>
      <c r="V100" s="1078"/>
      <c r="W100" s="1103"/>
      <c r="Y100" s="924"/>
      <c r="Z100" s="1118"/>
      <c r="AA100" s="907"/>
      <c r="AB100" s="907"/>
      <c r="AC100" s="924"/>
      <c r="AD100" s="924"/>
      <c r="AE100" s="924"/>
      <c r="AF100" s="924"/>
    </row>
    <row r="101" spans="1:32" s="5" customFormat="1" ht="27" customHeight="1" x14ac:dyDescent="0.25">
      <c r="B101" s="1121"/>
      <c r="C101" s="1122" t="s">
        <v>49</v>
      </c>
      <c r="D101" s="1123"/>
      <c r="E101" s="1124"/>
      <c r="F101" s="1124"/>
      <c r="G101" s="1125">
        <v>12</v>
      </c>
      <c r="H101" s="1126"/>
      <c r="I101" s="1127"/>
      <c r="J101" s="1128"/>
      <c r="K101" s="1127"/>
      <c r="L101" s="1125"/>
      <c r="M101" s="1125"/>
      <c r="N101" s="1129"/>
      <c r="O101" s="1130"/>
      <c r="P101" s="1127"/>
      <c r="Q101" s="1130"/>
      <c r="R101" s="1131"/>
      <c r="S101" s="1132"/>
      <c r="T101" s="1133"/>
      <c r="U101" s="1134"/>
      <c r="V101" s="1127"/>
      <c r="W101" s="1135"/>
      <c r="X101" s="892"/>
      <c r="Y101" s="892"/>
      <c r="Z101" s="4"/>
    </row>
    <row r="102" spans="1:32" s="747" customFormat="1" ht="27" customHeight="1" x14ac:dyDescent="0.25">
      <c r="B102" s="1136" t="s">
        <v>89</v>
      </c>
      <c r="C102" s="1137" t="s">
        <v>420</v>
      </c>
      <c r="D102" s="1138" t="s">
        <v>274</v>
      </c>
      <c r="E102" s="1027">
        <v>144</v>
      </c>
      <c r="F102" s="1139"/>
      <c r="G102" s="1140"/>
      <c r="H102" s="1141"/>
      <c r="I102" s="913">
        <v>144</v>
      </c>
      <c r="J102" s="915"/>
      <c r="K102" s="913"/>
      <c r="L102" s="916"/>
      <c r="M102" s="916"/>
      <c r="N102" s="917"/>
      <c r="O102" s="918"/>
      <c r="P102" s="913"/>
      <c r="Q102" s="918"/>
      <c r="R102" s="1142"/>
      <c r="S102" s="1143"/>
      <c r="T102" s="1144"/>
      <c r="U102" s="1145"/>
      <c r="V102" s="1144"/>
      <c r="W102" s="1067">
        <v>144</v>
      </c>
      <c r="X102" s="753"/>
      <c r="Y102" s="892"/>
      <c r="Z102" s="893"/>
    </row>
    <row r="103" spans="1:32" s="5" customFormat="1" ht="27" customHeight="1" x14ac:dyDescent="0.25">
      <c r="B103" s="1136"/>
      <c r="C103" s="1137" t="s">
        <v>421</v>
      </c>
      <c r="D103" s="1146"/>
      <c r="E103" s="1147"/>
      <c r="F103" s="1147"/>
      <c r="G103" s="916"/>
      <c r="H103" s="914">
        <f>H52</f>
        <v>60</v>
      </c>
      <c r="I103" s="913"/>
      <c r="J103" s="1148"/>
      <c r="K103" s="1149"/>
      <c r="L103" s="1150"/>
      <c r="M103" s="1150"/>
      <c r="N103" s="1151"/>
      <c r="O103" s="1152"/>
      <c r="P103" s="913"/>
      <c r="Q103" s="918">
        <v>18</v>
      </c>
      <c r="R103" s="1142">
        <v>18</v>
      </c>
      <c r="S103" s="1143">
        <v>18</v>
      </c>
      <c r="T103" s="1144">
        <v>18</v>
      </c>
      <c r="U103" s="1145">
        <v>18</v>
      </c>
      <c r="V103" s="1144">
        <v>18</v>
      </c>
      <c r="W103" s="1153">
        <v>18</v>
      </c>
      <c r="X103" s="753"/>
      <c r="Z103" s="4"/>
    </row>
    <row r="104" spans="1:32" s="5" customFormat="1" ht="27" customHeight="1" x14ac:dyDescent="0.25">
      <c r="B104" s="1154"/>
      <c r="C104" s="1155" t="s">
        <v>422</v>
      </c>
      <c r="D104" s="1156"/>
      <c r="E104" s="1157"/>
      <c r="F104" s="1157"/>
      <c r="G104" s="922"/>
      <c r="H104" s="931"/>
      <c r="I104" s="930"/>
      <c r="J104" s="1158"/>
      <c r="K104" s="1159"/>
      <c r="L104" s="1160"/>
      <c r="M104" s="1160"/>
      <c r="N104" s="1161"/>
      <c r="O104" s="1162"/>
      <c r="P104" s="930"/>
      <c r="Q104" s="934"/>
      <c r="R104" s="1069"/>
      <c r="S104" s="1070">
        <f>S99+S98+S59+S58</f>
        <v>180</v>
      </c>
      <c r="T104" s="1071">
        <f>T99</f>
        <v>36</v>
      </c>
      <c r="U104" s="1163">
        <f>U82+U81+U68+U67</f>
        <v>360</v>
      </c>
      <c r="V104" s="1071">
        <f>V87+V86+V77+V76</f>
        <v>180</v>
      </c>
      <c r="W104" s="1164">
        <f>W102+W92+W91+W77+W76</f>
        <v>288</v>
      </c>
      <c r="X104" s="753"/>
      <c r="Z104" s="753"/>
    </row>
    <row r="105" spans="1:32" s="5" customFormat="1" ht="27" customHeight="1" thickBot="1" x14ac:dyDescent="0.3">
      <c r="B105" s="1165"/>
      <c r="C105" s="1166" t="s">
        <v>423</v>
      </c>
      <c r="D105" s="1167"/>
      <c r="E105" s="1168"/>
      <c r="F105" s="1168"/>
      <c r="G105" s="1076"/>
      <c r="H105" s="1077"/>
      <c r="I105" s="1078"/>
      <c r="J105" s="1079">
        <f>SUM(P105:W105)</f>
        <v>624</v>
      </c>
      <c r="K105" s="1078"/>
      <c r="L105" s="1076"/>
      <c r="M105" s="1076"/>
      <c r="N105" s="1080"/>
      <c r="O105" s="1081"/>
      <c r="P105" s="1078">
        <v>30</v>
      </c>
      <c r="Q105" s="1081">
        <v>78</v>
      </c>
      <c r="R105" s="1119">
        <v>99</v>
      </c>
      <c r="S105" s="1120">
        <v>117</v>
      </c>
      <c r="T105" s="1086">
        <v>93</v>
      </c>
      <c r="U105" s="1169">
        <v>81</v>
      </c>
      <c r="V105" s="1086">
        <v>69</v>
      </c>
      <c r="W105" s="1087">
        <v>57</v>
      </c>
      <c r="X105" s="753"/>
      <c r="Y105" s="1170"/>
      <c r="Z105" s="4"/>
    </row>
    <row r="106" spans="1:32" s="747" customFormat="1" ht="27" customHeight="1" x14ac:dyDescent="0.25">
      <c r="B106" s="1171" t="s">
        <v>94</v>
      </c>
      <c r="C106" s="1172"/>
      <c r="D106" s="1173"/>
      <c r="E106" s="1174">
        <f>SUM(E10,E30,E39,E52,)</f>
        <v>5724</v>
      </c>
      <c r="F106" s="1147">
        <v>0</v>
      </c>
      <c r="G106" s="1150">
        <f>G101+G51+G29</f>
        <v>66</v>
      </c>
      <c r="H106" s="1175">
        <f>SUM(H103)</f>
        <v>60</v>
      </c>
      <c r="I106" s="1149">
        <f>SUM(I10,I30,I39,I52,)</f>
        <v>1044</v>
      </c>
      <c r="J106" s="1148">
        <f>SUM(J105)</f>
        <v>624</v>
      </c>
      <c r="K106" s="1149">
        <f>SUM(K10,K30,K39,K52,)</f>
        <v>3930</v>
      </c>
      <c r="L106" s="1150">
        <f>SUM(L10,L30,L39,L52,)</f>
        <v>1006</v>
      </c>
      <c r="M106" s="1150">
        <f>SUM(M10,M30,M39,M52,)</f>
        <v>1996</v>
      </c>
      <c r="N106" s="1151">
        <f>SUM(N10,N30,N39,N52,)</f>
        <v>1894</v>
      </c>
      <c r="O106" s="1152">
        <f>SUM(O52,O39,)</f>
        <v>40</v>
      </c>
      <c r="P106" s="1149">
        <f>SUM(P10,)</f>
        <v>582</v>
      </c>
      <c r="Q106" s="1152">
        <f>SUM(Q10,)</f>
        <v>768</v>
      </c>
      <c r="R106" s="1176">
        <f t="shared" ref="R106:W106" si="21">SUM(R30,R39,R52,)</f>
        <v>495</v>
      </c>
      <c r="S106" s="1177">
        <f t="shared" si="21"/>
        <v>585</v>
      </c>
      <c r="T106" s="1178">
        <f t="shared" si="21"/>
        <v>465</v>
      </c>
      <c r="U106" s="1179">
        <f t="shared" si="21"/>
        <v>405</v>
      </c>
      <c r="V106" s="1180">
        <f t="shared" si="21"/>
        <v>345</v>
      </c>
      <c r="W106" s="1181">
        <f t="shared" si="21"/>
        <v>285</v>
      </c>
      <c r="X106" s="753"/>
      <c r="Y106" s="1170"/>
      <c r="Z106" s="4"/>
    </row>
    <row r="107" spans="1:32" s="747" customFormat="1" ht="27" customHeight="1" x14ac:dyDescent="0.25">
      <c r="B107" s="1182" t="s">
        <v>95</v>
      </c>
      <c r="C107" s="1183" t="s">
        <v>96</v>
      </c>
      <c r="D107" s="1184"/>
      <c r="E107" s="1033">
        <v>216</v>
      </c>
      <c r="F107" s="1033">
        <v>216</v>
      </c>
      <c r="G107" s="922"/>
      <c r="H107" s="931"/>
      <c r="I107" s="930"/>
      <c r="J107" s="932"/>
      <c r="K107" s="930"/>
      <c r="L107" s="922"/>
      <c r="M107" s="922"/>
      <c r="N107" s="933"/>
      <c r="O107" s="934"/>
      <c r="P107" s="930"/>
      <c r="Q107" s="934"/>
      <c r="R107" s="1069"/>
      <c r="S107" s="1070"/>
      <c r="T107" s="1071"/>
      <c r="U107" s="1163"/>
      <c r="V107" s="1071"/>
      <c r="W107" s="1164"/>
      <c r="X107" s="753"/>
      <c r="Y107" s="5"/>
      <c r="Z107" s="753"/>
    </row>
    <row r="108" spans="1:32" s="747" customFormat="1" ht="27" customHeight="1" thickBot="1" x14ac:dyDescent="0.3">
      <c r="B108" s="1185" t="s">
        <v>97</v>
      </c>
      <c r="C108" s="1186"/>
      <c r="D108" s="520" t="s">
        <v>396</v>
      </c>
      <c r="E108" s="1187">
        <f>SUM(E106:E107)</f>
        <v>5940</v>
      </c>
      <c r="F108" s="1188">
        <f>SUM(F107)</f>
        <v>216</v>
      </c>
      <c r="G108" s="1189">
        <f>SUM(G106:G107)</f>
        <v>66</v>
      </c>
      <c r="H108" s="1190">
        <f t="shared" ref="H108:O108" si="22">SUM(H106)</f>
        <v>60</v>
      </c>
      <c r="I108" s="1191">
        <f t="shared" si="22"/>
        <v>1044</v>
      </c>
      <c r="J108" s="1192">
        <f t="shared" si="22"/>
        <v>624</v>
      </c>
      <c r="K108" s="1193">
        <f t="shared" si="22"/>
        <v>3930</v>
      </c>
      <c r="L108" s="1194">
        <f>SUM(L106)</f>
        <v>1006</v>
      </c>
      <c r="M108" s="1194">
        <f t="shared" si="22"/>
        <v>1996</v>
      </c>
      <c r="N108" s="1195">
        <f t="shared" si="22"/>
        <v>1894</v>
      </c>
      <c r="O108" s="1196">
        <f t="shared" si="22"/>
        <v>40</v>
      </c>
      <c r="P108" s="1193">
        <f>SUM(P103:P107)</f>
        <v>612</v>
      </c>
      <c r="Q108" s="1196">
        <f>SUM(Q103:Q107)</f>
        <v>864</v>
      </c>
      <c r="R108" s="1197">
        <f>SUM(R103:R107)</f>
        <v>612</v>
      </c>
      <c r="S108" s="1198">
        <f>SUM(S103:S107)</f>
        <v>900</v>
      </c>
      <c r="T108" s="1199">
        <f>SUM(T103:T106)</f>
        <v>612</v>
      </c>
      <c r="U108" s="1200">
        <f>SUM(U103:U106)</f>
        <v>864</v>
      </c>
      <c r="V108" s="1199">
        <f t="shared" ref="V108" si="23">SUM(V103:V106)</f>
        <v>612</v>
      </c>
      <c r="W108" s="1201">
        <f>SUM(W103:W107)</f>
        <v>648</v>
      </c>
      <c r="X108" s="1202"/>
      <c r="Z108" s="753"/>
    </row>
    <row r="109" spans="1:32" s="747" customFormat="1" ht="23.25" customHeight="1" thickBot="1" x14ac:dyDescent="0.3">
      <c r="B109" s="1203" t="s">
        <v>424</v>
      </c>
      <c r="C109" s="1204"/>
      <c r="D109" s="1205"/>
      <c r="E109" s="1206" t="s">
        <v>98</v>
      </c>
      <c r="F109" s="1207" t="s">
        <v>99</v>
      </c>
      <c r="G109" s="1208"/>
      <c r="H109" s="1208"/>
      <c r="I109" s="1208"/>
      <c r="J109" s="1208"/>
      <c r="K109" s="1208"/>
      <c r="L109" s="1208"/>
      <c r="M109" s="1208"/>
      <c r="N109" s="1208"/>
      <c r="O109" s="1209"/>
      <c r="P109" s="920">
        <f>P106+P105</f>
        <v>612</v>
      </c>
      <c r="Q109" s="1021">
        <f>Q106+Q105</f>
        <v>846</v>
      </c>
      <c r="R109" s="920">
        <f t="shared" ref="R109:W109" si="24">R106+R105</f>
        <v>594</v>
      </c>
      <c r="S109" s="1021">
        <f t="shared" si="24"/>
        <v>702</v>
      </c>
      <c r="T109" s="920">
        <f t="shared" si="24"/>
        <v>558</v>
      </c>
      <c r="U109" s="1021">
        <f t="shared" si="24"/>
        <v>486</v>
      </c>
      <c r="V109" s="920">
        <f t="shared" si="24"/>
        <v>414</v>
      </c>
      <c r="W109" s="921">
        <f t="shared" si="24"/>
        <v>342</v>
      </c>
      <c r="X109" s="1210">
        <f>SUM(P109:W109)</f>
        <v>4554</v>
      </c>
      <c r="Y109" s="1016" t="s">
        <v>377</v>
      </c>
      <c r="Z109" s="753"/>
    </row>
    <row r="110" spans="1:32" s="5" customFormat="1" ht="23.25" customHeight="1" thickBot="1" x14ac:dyDescent="0.3">
      <c r="B110" s="1211"/>
      <c r="C110" s="1212"/>
      <c r="D110" s="1213"/>
      <c r="E110" s="1214"/>
      <c r="F110" s="1215" t="s">
        <v>100</v>
      </c>
      <c r="G110" s="1216"/>
      <c r="H110" s="1216"/>
      <c r="I110" s="1216"/>
      <c r="J110" s="1216"/>
      <c r="K110" s="1216"/>
      <c r="L110" s="1216"/>
      <c r="M110" s="1216"/>
      <c r="N110" s="1216"/>
      <c r="O110" s="1217"/>
      <c r="P110" s="930"/>
      <c r="Q110" s="934"/>
      <c r="R110" s="930"/>
      <c r="S110" s="929">
        <v>72</v>
      </c>
      <c r="T110" s="930"/>
      <c r="U110" s="934">
        <v>144</v>
      </c>
      <c r="V110" s="930">
        <v>72</v>
      </c>
      <c r="W110" s="934">
        <v>72</v>
      </c>
      <c r="X110" s="1210">
        <f t="shared" ref="X110:X112" si="25">SUM(P110:W110)</f>
        <v>360</v>
      </c>
      <c r="Y110" s="990" t="s">
        <v>378</v>
      </c>
      <c r="Z110" s="753"/>
    </row>
    <row r="111" spans="1:32" s="5" customFormat="1" ht="23.25" customHeight="1" thickBot="1" x14ac:dyDescent="0.3">
      <c r="B111" s="1211"/>
      <c r="C111" s="1212"/>
      <c r="D111" s="1213"/>
      <c r="E111" s="1214"/>
      <c r="F111" s="1215" t="s">
        <v>101</v>
      </c>
      <c r="G111" s="1216"/>
      <c r="H111" s="1216"/>
      <c r="I111" s="1216"/>
      <c r="J111" s="1216"/>
      <c r="K111" s="1216"/>
      <c r="L111" s="1216"/>
      <c r="M111" s="1216"/>
      <c r="N111" s="1216"/>
      <c r="O111" s="1217"/>
      <c r="P111" s="930"/>
      <c r="Q111" s="934"/>
      <c r="R111" s="930"/>
      <c r="S111" s="929">
        <v>108</v>
      </c>
      <c r="T111" s="930">
        <v>36</v>
      </c>
      <c r="U111" s="934">
        <v>216</v>
      </c>
      <c r="V111" s="930">
        <v>108</v>
      </c>
      <c r="W111" s="934">
        <v>72</v>
      </c>
      <c r="X111" s="1210">
        <f t="shared" si="25"/>
        <v>540</v>
      </c>
      <c r="Y111" s="990" t="s">
        <v>379</v>
      </c>
      <c r="Z111" s="753"/>
    </row>
    <row r="112" spans="1:32" s="5" customFormat="1" ht="23.25" customHeight="1" x14ac:dyDescent="0.25">
      <c r="B112" s="1211"/>
      <c r="C112" s="1212"/>
      <c r="D112" s="1213"/>
      <c r="E112" s="1214"/>
      <c r="F112" s="1218" t="s">
        <v>102</v>
      </c>
      <c r="G112" s="1219" t="s">
        <v>103</v>
      </c>
      <c r="H112" s="1219" t="s">
        <v>103</v>
      </c>
      <c r="I112" s="1219" t="s">
        <v>103</v>
      </c>
      <c r="J112" s="1219" t="s">
        <v>103</v>
      </c>
      <c r="K112" s="1219" t="s">
        <v>103</v>
      </c>
      <c r="L112" s="1219" t="s">
        <v>103</v>
      </c>
      <c r="M112" s="1219" t="s">
        <v>103</v>
      </c>
      <c r="N112" s="1219" t="s">
        <v>103</v>
      </c>
      <c r="O112" s="1220" t="s">
        <v>103</v>
      </c>
      <c r="P112" s="930"/>
      <c r="Q112" s="934"/>
      <c r="R112" s="930"/>
      <c r="S112" s="929"/>
      <c r="T112" s="930"/>
      <c r="U112" s="934"/>
      <c r="V112" s="930"/>
      <c r="W112" s="934">
        <v>144</v>
      </c>
      <c r="X112" s="1210">
        <f t="shared" si="25"/>
        <v>144</v>
      </c>
      <c r="Y112" s="990" t="s">
        <v>380</v>
      </c>
      <c r="Z112" s="753"/>
    </row>
    <row r="113" spans="2:26" s="5" customFormat="1" ht="23.25" customHeight="1" x14ac:dyDescent="0.25">
      <c r="B113" s="1211"/>
      <c r="C113" s="1212"/>
      <c r="D113" s="1213"/>
      <c r="E113" s="1214"/>
      <c r="F113" s="1221" t="s">
        <v>104</v>
      </c>
      <c r="G113" s="1222"/>
      <c r="H113" s="1222"/>
      <c r="I113" s="1222"/>
      <c r="J113" s="1222"/>
      <c r="K113" s="1222"/>
      <c r="L113" s="1222"/>
      <c r="M113" s="1222"/>
      <c r="N113" s="1222"/>
      <c r="O113" s="1223"/>
      <c r="P113" s="845"/>
      <c r="Q113" s="1224">
        <v>3</v>
      </c>
      <c r="R113" s="930">
        <v>3</v>
      </c>
      <c r="S113" s="929" t="s">
        <v>387</v>
      </c>
      <c r="T113" s="930" t="s">
        <v>287</v>
      </c>
      <c r="U113" s="934" t="s">
        <v>289</v>
      </c>
      <c r="V113" s="930" t="s">
        <v>387</v>
      </c>
      <c r="W113" s="934" t="s">
        <v>391</v>
      </c>
      <c r="X113" s="1225">
        <v>126</v>
      </c>
      <c r="Y113" s="926" t="s">
        <v>284</v>
      </c>
      <c r="Z113" s="753"/>
    </row>
    <row r="114" spans="2:26" s="5" customFormat="1" ht="23.25" customHeight="1" x14ac:dyDescent="0.25">
      <c r="B114" s="1211"/>
      <c r="C114" s="1212"/>
      <c r="D114" s="1213"/>
      <c r="E114" s="1214"/>
      <c r="F114" s="1215" t="s">
        <v>105</v>
      </c>
      <c r="G114" s="1216"/>
      <c r="H114" s="1216"/>
      <c r="I114" s="1216"/>
      <c r="J114" s="1216"/>
      <c r="K114" s="1216"/>
      <c r="L114" s="1216"/>
      <c r="M114" s="1216"/>
      <c r="N114" s="1216"/>
      <c r="O114" s="1217"/>
      <c r="P114" s="930">
        <v>2</v>
      </c>
      <c r="Q114" s="934" t="s">
        <v>286</v>
      </c>
      <c r="R114" s="930">
        <v>3</v>
      </c>
      <c r="S114" s="929" t="s">
        <v>388</v>
      </c>
      <c r="T114" s="930">
        <v>4</v>
      </c>
      <c r="U114" s="934" t="s">
        <v>288</v>
      </c>
      <c r="V114" s="930" t="s">
        <v>390</v>
      </c>
      <c r="W114" s="936" t="s">
        <v>388</v>
      </c>
      <c r="X114" s="1226"/>
      <c r="Y114" s="908"/>
      <c r="Z114" s="753"/>
    </row>
    <row r="115" spans="2:26" s="5" customFormat="1" ht="23.25" customHeight="1" x14ac:dyDescent="0.25">
      <c r="B115" s="1211"/>
      <c r="C115" s="1212"/>
      <c r="D115" s="1213"/>
      <c r="E115" s="1214"/>
      <c r="F115" s="1215" t="s">
        <v>106</v>
      </c>
      <c r="G115" s="1216"/>
      <c r="H115" s="1216"/>
      <c r="I115" s="1216"/>
      <c r="J115" s="1216"/>
      <c r="K115" s="1216"/>
      <c r="L115" s="1216"/>
      <c r="M115" s="1216"/>
      <c r="N115" s="1216"/>
      <c r="O115" s="1217"/>
      <c r="P115" s="949"/>
      <c r="Q115" s="954"/>
      <c r="R115" s="949">
        <v>1</v>
      </c>
      <c r="S115" s="948">
        <v>1</v>
      </c>
      <c r="T115" s="949">
        <v>1</v>
      </c>
      <c r="U115" s="954">
        <v>1</v>
      </c>
      <c r="V115" s="949">
        <v>1</v>
      </c>
      <c r="W115" s="954"/>
      <c r="X115" s="1088"/>
      <c r="Y115" s="1227"/>
      <c r="Z115" s="753"/>
    </row>
    <row r="116" spans="2:26" s="5" customFormat="1" ht="23.25" customHeight="1" thickBot="1" x14ac:dyDescent="0.3">
      <c r="B116" s="1228"/>
      <c r="C116" s="1229"/>
      <c r="D116" s="1230"/>
      <c r="E116" s="1231"/>
      <c r="F116" s="1232" t="s">
        <v>96</v>
      </c>
      <c r="G116" s="1233"/>
      <c r="H116" s="1233"/>
      <c r="I116" s="1233"/>
      <c r="J116" s="1233"/>
      <c r="K116" s="1233"/>
      <c r="L116" s="1233"/>
      <c r="M116" s="1233"/>
      <c r="N116" s="1233"/>
      <c r="O116" s="1234"/>
      <c r="P116" s="1235"/>
      <c r="Q116" s="1236"/>
      <c r="R116" s="1078"/>
      <c r="S116" s="1237"/>
      <c r="T116" s="1078"/>
      <c r="U116" s="1081"/>
      <c r="V116" s="1078"/>
      <c r="W116" s="1081">
        <v>216</v>
      </c>
      <c r="X116" s="1238">
        <v>216</v>
      </c>
      <c r="Y116" s="1239" t="s">
        <v>285</v>
      </c>
      <c r="Z116" s="753"/>
    </row>
    <row r="117" spans="2:26" s="5" customFormat="1" ht="22.5" customHeight="1" thickBot="1" x14ac:dyDescent="0.3">
      <c r="B117" s="1240"/>
      <c r="C117" s="1240"/>
      <c r="D117" s="1240"/>
      <c r="E117" s="1241"/>
      <c r="F117" s="1242"/>
      <c r="G117" s="1242"/>
      <c r="H117" s="1242"/>
      <c r="I117" s="1242"/>
      <c r="J117" s="1242"/>
      <c r="K117" s="1242"/>
      <c r="L117" s="1242"/>
      <c r="M117" s="1242"/>
      <c r="N117" s="1242"/>
      <c r="O117" s="1242"/>
      <c r="P117" s="1243"/>
      <c r="Q117" s="1243"/>
      <c r="R117" s="753"/>
      <c r="S117" s="753"/>
      <c r="T117" s="753"/>
      <c r="U117" s="753"/>
      <c r="V117" s="753"/>
      <c r="W117" s="753"/>
      <c r="X117" s="973">
        <f>SUM(X109:X116)</f>
        <v>5940</v>
      </c>
      <c r="Y117" s="1244" t="s">
        <v>306</v>
      </c>
      <c r="Z117" s="753"/>
    </row>
    <row r="118" spans="2:26" s="5" customFormat="1" ht="16.5" customHeight="1" x14ac:dyDescent="0.25">
      <c r="B118" s="1245" t="s">
        <v>107</v>
      </c>
      <c r="C118" s="1246"/>
      <c r="D118" s="1246"/>
      <c r="J118" s="1247"/>
      <c r="Z118" s="753"/>
    </row>
    <row r="119" spans="2:26" s="5" customFormat="1" ht="16.5" customHeight="1" x14ac:dyDescent="0.25">
      <c r="B119" s="1246"/>
      <c r="C119" s="1246"/>
      <c r="D119" s="1246"/>
      <c r="J119" s="1247"/>
      <c r="Z119" s="753"/>
    </row>
    <row r="120" spans="2:26" s="5" customFormat="1" ht="16.5" customHeight="1" x14ac:dyDescent="0.25">
      <c r="B120" s="1248"/>
      <c r="C120" s="1249" t="s">
        <v>108</v>
      </c>
      <c r="D120" s="1250"/>
      <c r="J120" s="1247"/>
      <c r="Z120" s="753"/>
    </row>
    <row r="121" spans="2:26" s="5" customFormat="1" ht="16.5" customHeight="1" x14ac:dyDescent="0.25">
      <c r="B121" s="1251"/>
      <c r="C121" s="1249" t="s">
        <v>109</v>
      </c>
      <c r="D121" s="1250"/>
      <c r="J121" s="1247"/>
      <c r="Z121" s="753"/>
    </row>
    <row r="122" spans="2:26" s="5" customFormat="1" ht="15.75" x14ac:dyDescent="0.25">
      <c r="B122" s="1252"/>
      <c r="C122" s="1249" t="s">
        <v>110</v>
      </c>
      <c r="D122" s="1250"/>
      <c r="J122" s="1247"/>
      <c r="Z122" s="753"/>
    </row>
    <row r="123" spans="2:26" s="8" customFormat="1" ht="18.75" x14ac:dyDescent="0.3">
      <c r="C123" s="213"/>
      <c r="D123" s="214"/>
      <c r="J123" s="211"/>
      <c r="Z123" s="578"/>
    </row>
    <row r="124" spans="2:26" s="8" customFormat="1" ht="18.75" x14ac:dyDescent="0.3">
      <c r="C124" s="213"/>
      <c r="D124" s="214"/>
      <c r="J124" s="211"/>
      <c r="Z124" s="578"/>
    </row>
    <row r="125" spans="2:26" ht="18.75" x14ac:dyDescent="0.3">
      <c r="C125" s="213"/>
      <c r="D125" s="214"/>
    </row>
    <row r="126" spans="2:26" ht="18.75" x14ac:dyDescent="0.3">
      <c r="C126" s="210"/>
      <c r="D126" s="563"/>
      <c r="K126" s="131"/>
    </row>
    <row r="127" spans="2:26" ht="18.75" x14ac:dyDescent="0.25">
      <c r="D127" s="564"/>
      <c r="K127" s="131"/>
    </row>
    <row r="128" spans="2:26" ht="18.75" x14ac:dyDescent="0.25">
      <c r="K128" s="131"/>
    </row>
    <row r="129" spans="2:26" ht="18.75" x14ac:dyDescent="0.25">
      <c r="D129" s="564"/>
      <c r="K129" s="131"/>
    </row>
    <row r="130" spans="2:26" ht="18.75" x14ac:dyDescent="0.25">
      <c r="D130" s="131"/>
      <c r="K130" s="131"/>
    </row>
    <row r="131" spans="2:26" ht="15" customHeight="1" x14ac:dyDescent="0.25">
      <c r="K131" s="131"/>
      <c r="Z131" s="208"/>
    </row>
    <row r="132" spans="2:26" ht="18.75" x14ac:dyDescent="0.25">
      <c r="K132" s="131"/>
      <c r="O132" s="208" t="s">
        <v>111</v>
      </c>
    </row>
    <row r="133" spans="2:26" x14ac:dyDescent="0.25">
      <c r="B133" s="208"/>
    </row>
    <row r="134" spans="2:26" x14ac:dyDescent="0.25">
      <c r="J134" s="216"/>
    </row>
  </sheetData>
  <mergeCells count="61">
    <mergeCell ref="B2:B9"/>
    <mergeCell ref="C2:C9"/>
    <mergeCell ref="D2:D9"/>
    <mergeCell ref="E2:E9"/>
    <mergeCell ref="F2:F9"/>
    <mergeCell ref="I2:O4"/>
    <mergeCell ref="P2:W4"/>
    <mergeCell ref="G5:G9"/>
    <mergeCell ref="H5:H9"/>
    <mergeCell ref="I5:I9"/>
    <mergeCell ref="J5:J9"/>
    <mergeCell ref="K5:K9"/>
    <mergeCell ref="L5:N5"/>
    <mergeCell ref="O5:O9"/>
    <mergeCell ref="P5:Q5"/>
    <mergeCell ref="G2:H4"/>
    <mergeCell ref="R5:S5"/>
    <mergeCell ref="T5:U5"/>
    <mergeCell ref="V5:W5"/>
    <mergeCell ref="L6:L9"/>
    <mergeCell ref="M6:M9"/>
    <mergeCell ref="X60:X62"/>
    <mergeCell ref="H62:H68"/>
    <mergeCell ref="X69:X71"/>
    <mergeCell ref="H71:H77"/>
    <mergeCell ref="T7:T9"/>
    <mergeCell ref="U7:U9"/>
    <mergeCell ref="V7:V9"/>
    <mergeCell ref="W7:W9"/>
    <mergeCell ref="N6:N9"/>
    <mergeCell ref="P7:P9"/>
    <mergeCell ref="Q7:Q9"/>
    <mergeCell ref="R7:R9"/>
    <mergeCell ref="S7:S9"/>
    <mergeCell ref="H80:H82"/>
    <mergeCell ref="H95:H99"/>
    <mergeCell ref="B106:C106"/>
    <mergeCell ref="B108:C108"/>
    <mergeCell ref="H55:H59"/>
    <mergeCell ref="D55:D57"/>
    <mergeCell ref="D67:D68"/>
    <mergeCell ref="D85:D87"/>
    <mergeCell ref="H85:H87"/>
    <mergeCell ref="D90:D92"/>
    <mergeCell ref="H90:H92"/>
    <mergeCell ref="D63:D65"/>
    <mergeCell ref="D76:D77"/>
    <mergeCell ref="E109:E116"/>
    <mergeCell ref="F109:O109"/>
    <mergeCell ref="F110:O110"/>
    <mergeCell ref="F111:O111"/>
    <mergeCell ref="F112:O112"/>
    <mergeCell ref="F113:O113"/>
    <mergeCell ref="F114:O114"/>
    <mergeCell ref="F115:O115"/>
    <mergeCell ref="F116:O116"/>
    <mergeCell ref="D13:D14"/>
    <mergeCell ref="D19:D20"/>
    <mergeCell ref="D58:D59"/>
    <mergeCell ref="D80:D82"/>
    <mergeCell ref="B109:D116"/>
  </mergeCells>
  <pageMargins left="0.70866141732283472" right="0.70866141732283472" top="0.74803149606299213" bottom="0.74803149606299213" header="0.31496062992125984" footer="0.31496062992125984"/>
  <pageSetup paperSize="9" scale="24" fitToHeight="0" orientation="landscape" r:id="rId1"/>
  <ignoredErrors>
    <ignoredError sqref="O10 E25 G10 K30:L30 F39 T39 K61 L61 I52 F108 K67:K70 L67:L70" formula="1"/>
    <ignoredError sqref="P25:Q25 K25:L25 N25:O25 F25:I25 J25 M25" formula="1" formulaRange="1"/>
    <ignoredError sqref="K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9"/>
  <sheetViews>
    <sheetView workbookViewId="0">
      <selection sqref="A1:XFD40"/>
    </sheetView>
  </sheetViews>
  <sheetFormatPr defaultColWidth="9.140625" defaultRowHeight="18.75" x14ac:dyDescent="0.3"/>
  <cols>
    <col min="1" max="1" width="2" style="284" customWidth="1"/>
    <col min="2" max="2" width="11.5703125" style="284" customWidth="1"/>
    <col min="3" max="3" width="14.42578125" style="284" customWidth="1"/>
    <col min="4" max="4" width="101" style="284" customWidth="1"/>
    <col min="5" max="5" width="29.7109375" style="284" customWidth="1"/>
    <col min="6" max="16384" width="9.140625" style="284"/>
  </cols>
  <sheetData>
    <row r="1" spans="2:5" x14ac:dyDescent="0.3">
      <c r="B1" s="283" t="s">
        <v>195</v>
      </c>
    </row>
    <row r="2" spans="2:5" ht="19.5" thickBot="1" x14ac:dyDescent="0.35"/>
    <row r="3" spans="2:5" x14ac:dyDescent="0.3">
      <c r="B3" s="682" t="s">
        <v>196</v>
      </c>
      <c r="C3" s="684" t="s">
        <v>0</v>
      </c>
      <c r="D3" s="686" t="s">
        <v>197</v>
      </c>
      <c r="E3" s="688" t="s">
        <v>198</v>
      </c>
    </row>
    <row r="4" spans="2:5" ht="38.25" customHeight="1" thickBot="1" x14ac:dyDescent="0.35">
      <c r="B4" s="683"/>
      <c r="C4" s="685"/>
      <c r="D4" s="687"/>
      <c r="E4" s="689"/>
    </row>
    <row r="5" spans="2:5" x14ac:dyDescent="0.3">
      <c r="B5" s="690">
        <v>2</v>
      </c>
      <c r="C5" s="575" t="s">
        <v>33</v>
      </c>
      <c r="D5" s="25" t="s">
        <v>226</v>
      </c>
      <c r="E5" s="692" t="s">
        <v>199</v>
      </c>
    </row>
    <row r="6" spans="2:5" ht="19.5" thickBot="1" x14ac:dyDescent="0.35">
      <c r="B6" s="691"/>
      <c r="C6" s="576" t="s">
        <v>34</v>
      </c>
      <c r="D6" s="25" t="s">
        <v>227</v>
      </c>
      <c r="E6" s="693"/>
    </row>
    <row r="7" spans="2:5" x14ac:dyDescent="0.3">
      <c r="B7" s="690">
        <v>2</v>
      </c>
      <c r="C7" s="17" t="s">
        <v>39</v>
      </c>
      <c r="D7" s="25" t="s">
        <v>233</v>
      </c>
      <c r="E7" s="692" t="s">
        <v>200</v>
      </c>
    </row>
    <row r="8" spans="2:5" ht="19.5" thickBot="1" x14ac:dyDescent="0.35">
      <c r="B8" s="691"/>
      <c r="C8" s="25" t="s">
        <v>40</v>
      </c>
      <c r="D8" s="25" t="s">
        <v>234</v>
      </c>
      <c r="E8" s="694"/>
    </row>
    <row r="9" spans="2:5" x14ac:dyDescent="0.3">
      <c r="B9" s="690">
        <v>4</v>
      </c>
      <c r="C9" s="206" t="s">
        <v>69</v>
      </c>
      <c r="D9" s="502" t="s">
        <v>331</v>
      </c>
      <c r="E9" s="692" t="s">
        <v>201</v>
      </c>
    </row>
    <row r="10" spans="2:5" ht="37.5" x14ac:dyDescent="0.3">
      <c r="B10" s="691"/>
      <c r="C10" s="121" t="s">
        <v>268</v>
      </c>
      <c r="D10" s="503" t="s">
        <v>332</v>
      </c>
      <c r="E10" s="694"/>
    </row>
    <row r="11" spans="2:5" ht="19.5" thickBot="1" x14ac:dyDescent="0.35">
      <c r="B11" s="695"/>
      <c r="C11" s="209" t="s">
        <v>269</v>
      </c>
      <c r="D11" s="565" t="s">
        <v>333</v>
      </c>
      <c r="E11" s="696"/>
    </row>
    <row r="12" spans="2:5" x14ac:dyDescent="0.3">
      <c r="B12" s="690">
        <v>4</v>
      </c>
      <c r="C12" s="153" t="s">
        <v>70</v>
      </c>
      <c r="D12" s="566" t="s">
        <v>71</v>
      </c>
      <c r="E12" s="692" t="s">
        <v>202</v>
      </c>
    </row>
    <row r="13" spans="2:5" ht="19.5" thickBot="1" x14ac:dyDescent="0.35">
      <c r="B13" s="695"/>
      <c r="C13" s="156" t="s">
        <v>72</v>
      </c>
      <c r="D13" s="567" t="s">
        <v>73</v>
      </c>
      <c r="E13" s="696"/>
    </row>
    <row r="14" spans="2:5" ht="37.5" x14ac:dyDescent="0.3">
      <c r="B14" s="690">
        <v>6</v>
      </c>
      <c r="C14" s="153" t="s">
        <v>336</v>
      </c>
      <c r="D14" s="566" t="s">
        <v>341</v>
      </c>
      <c r="E14" s="692" t="s">
        <v>203</v>
      </c>
    </row>
    <row r="15" spans="2:5" ht="37.5" x14ac:dyDescent="0.3">
      <c r="B15" s="691"/>
      <c r="C15" s="83" t="s">
        <v>337</v>
      </c>
      <c r="D15" s="154" t="s">
        <v>342</v>
      </c>
      <c r="E15" s="694"/>
    </row>
    <row r="16" spans="2:5" ht="38.25" thickBot="1" x14ac:dyDescent="0.35">
      <c r="B16" s="695"/>
      <c r="C16" s="156" t="s">
        <v>338</v>
      </c>
      <c r="D16" s="568" t="s">
        <v>343</v>
      </c>
      <c r="E16" s="696"/>
    </row>
    <row r="17" spans="2:7" x14ac:dyDescent="0.3">
      <c r="B17" s="680">
        <v>6</v>
      </c>
      <c r="C17" s="153" t="s">
        <v>77</v>
      </c>
      <c r="D17" s="566" t="s">
        <v>71</v>
      </c>
      <c r="E17" s="677" t="s">
        <v>204</v>
      </c>
    </row>
    <row r="18" spans="2:7" ht="19.5" thickBot="1" x14ac:dyDescent="0.35">
      <c r="B18" s="681"/>
      <c r="C18" s="156" t="s">
        <v>78</v>
      </c>
      <c r="D18" s="567" t="s">
        <v>73</v>
      </c>
      <c r="E18" s="679"/>
    </row>
    <row r="19" spans="2:7" ht="37.5" x14ac:dyDescent="0.3">
      <c r="B19" s="674">
        <v>6</v>
      </c>
      <c r="C19" s="569" t="s">
        <v>84</v>
      </c>
      <c r="D19" s="570" t="s">
        <v>357</v>
      </c>
      <c r="E19" s="677" t="s">
        <v>275</v>
      </c>
    </row>
    <row r="20" spans="2:7" x14ac:dyDescent="0.3">
      <c r="B20" s="675"/>
      <c r="C20" s="150" t="s">
        <v>85</v>
      </c>
      <c r="D20" s="93" t="s">
        <v>71</v>
      </c>
      <c r="E20" s="678"/>
    </row>
    <row r="21" spans="2:7" ht="19.5" thickBot="1" x14ac:dyDescent="0.35">
      <c r="B21" s="676"/>
      <c r="C21" s="162" t="s">
        <v>86</v>
      </c>
      <c r="D21" s="163" t="s">
        <v>73</v>
      </c>
      <c r="E21" s="679"/>
      <c r="G21" s="284" t="s">
        <v>111</v>
      </c>
    </row>
    <row r="22" spans="2:7" ht="37.5" x14ac:dyDescent="0.3">
      <c r="B22" s="674">
        <v>7</v>
      </c>
      <c r="C22" s="569" t="s">
        <v>84</v>
      </c>
      <c r="D22" s="570" t="s">
        <v>357</v>
      </c>
      <c r="E22" s="677" t="s">
        <v>360</v>
      </c>
    </row>
    <row r="23" spans="2:7" x14ac:dyDescent="0.3">
      <c r="B23" s="675"/>
      <c r="C23" s="150" t="s">
        <v>85</v>
      </c>
      <c r="D23" s="93" t="s">
        <v>71</v>
      </c>
      <c r="E23" s="678"/>
    </row>
    <row r="24" spans="2:7" ht="19.5" thickBot="1" x14ac:dyDescent="0.35">
      <c r="B24" s="676"/>
      <c r="C24" s="162" t="s">
        <v>86</v>
      </c>
      <c r="D24" s="163" t="s">
        <v>73</v>
      </c>
      <c r="E24" s="679"/>
    </row>
    <row r="25" spans="2:7" ht="37.5" x14ac:dyDescent="0.3">
      <c r="B25" s="674">
        <v>8</v>
      </c>
      <c r="C25" s="569" t="s">
        <v>84</v>
      </c>
      <c r="D25" s="570" t="s">
        <v>357</v>
      </c>
      <c r="E25" s="677" t="s">
        <v>414</v>
      </c>
    </row>
    <row r="26" spans="2:7" x14ac:dyDescent="0.3">
      <c r="B26" s="675"/>
      <c r="C26" s="150" t="s">
        <v>85</v>
      </c>
      <c r="D26" s="93" t="s">
        <v>71</v>
      </c>
      <c r="E26" s="678"/>
    </row>
    <row r="27" spans="2:7" ht="19.5" thickBot="1" x14ac:dyDescent="0.35">
      <c r="B27" s="676"/>
      <c r="C27" s="162" t="s">
        <v>86</v>
      </c>
      <c r="D27" s="163" t="s">
        <v>73</v>
      </c>
      <c r="E27" s="679"/>
    </row>
    <row r="28" spans="2:7" x14ac:dyDescent="0.3">
      <c r="B28" s="680">
        <v>8</v>
      </c>
      <c r="C28" s="571" t="s">
        <v>81</v>
      </c>
      <c r="D28" s="159" t="s">
        <v>71</v>
      </c>
      <c r="E28" s="677" t="s">
        <v>415</v>
      </c>
    </row>
    <row r="29" spans="2:7" ht="19.5" thickBot="1" x14ac:dyDescent="0.35">
      <c r="B29" s="681"/>
      <c r="C29" s="162" t="s">
        <v>82</v>
      </c>
      <c r="D29" s="163" t="s">
        <v>73</v>
      </c>
      <c r="E29" s="679"/>
    </row>
    <row r="30" spans="2:7" x14ac:dyDescent="0.3">
      <c r="B30" s="285"/>
      <c r="C30" s="286"/>
      <c r="D30" s="287"/>
      <c r="E30" s="288"/>
    </row>
    <row r="31" spans="2:7" x14ac:dyDescent="0.3">
      <c r="B31" s="289" t="s">
        <v>107</v>
      </c>
      <c r="C31" s="259"/>
      <c r="D31" s="259"/>
    </row>
    <row r="32" spans="2:7" x14ac:dyDescent="0.3">
      <c r="B32" s="259"/>
      <c r="C32" s="259"/>
      <c r="D32" s="259"/>
    </row>
    <row r="33" spans="2:4" x14ac:dyDescent="0.3">
      <c r="B33" s="290" t="s">
        <v>205</v>
      </c>
      <c r="C33" s="291"/>
      <c r="D33" s="259"/>
    </row>
    <row r="34" spans="2:4" x14ac:dyDescent="0.3">
      <c r="B34" s="290" t="s">
        <v>206</v>
      </c>
      <c r="C34" s="291"/>
      <c r="D34" s="259"/>
    </row>
    <row r="35" spans="2:4" x14ac:dyDescent="0.3">
      <c r="B35" s="290" t="s">
        <v>207</v>
      </c>
      <c r="C35" s="291"/>
      <c r="D35" s="259"/>
    </row>
    <row r="36" spans="2:4" x14ac:dyDescent="0.3">
      <c r="B36" s="290" t="s">
        <v>208</v>
      </c>
      <c r="C36" s="291"/>
      <c r="D36" s="259"/>
    </row>
    <row r="37" spans="2:4" x14ac:dyDescent="0.3">
      <c r="B37" s="290" t="s">
        <v>209</v>
      </c>
      <c r="C37" s="291"/>
      <c r="D37" s="259"/>
    </row>
    <row r="38" spans="2:4" x14ac:dyDescent="0.3">
      <c r="B38" s="290" t="s">
        <v>210</v>
      </c>
      <c r="C38" s="291"/>
      <c r="D38" s="259"/>
    </row>
    <row r="39" spans="2:4" x14ac:dyDescent="0.3">
      <c r="B39" s="259" t="s">
        <v>211</v>
      </c>
      <c r="C39" s="259"/>
      <c r="D39" s="259"/>
    </row>
  </sheetData>
  <mergeCells count="24">
    <mergeCell ref="E17:E18"/>
    <mergeCell ref="B17:B18"/>
    <mergeCell ref="E19:E21"/>
    <mergeCell ref="B19:B21"/>
    <mergeCell ref="B14:B16"/>
    <mergeCell ref="E14:E16"/>
    <mergeCell ref="B7:B8"/>
    <mergeCell ref="E7:E8"/>
    <mergeCell ref="B9:B11"/>
    <mergeCell ref="E9:E11"/>
    <mergeCell ref="B12:B13"/>
    <mergeCell ref="E12:E13"/>
    <mergeCell ref="B3:B4"/>
    <mergeCell ref="C3:C4"/>
    <mergeCell ref="D3:D4"/>
    <mergeCell ref="E3:E4"/>
    <mergeCell ref="B5:B6"/>
    <mergeCell ref="E5:E6"/>
    <mergeCell ref="B22:B24"/>
    <mergeCell ref="E22:E24"/>
    <mergeCell ref="B25:B27"/>
    <mergeCell ref="E25:E27"/>
    <mergeCell ref="B28:B29"/>
    <mergeCell ref="E28:E29"/>
  </mergeCells>
  <pageMargins left="0.7" right="0.7" top="0.75" bottom="0.75" header="0.3" footer="0.3"/>
  <pageSetup paperSize="9" scale="55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5"/>
  <sheetViews>
    <sheetView workbookViewId="0">
      <selection sqref="A1:XFD21"/>
    </sheetView>
  </sheetViews>
  <sheetFormatPr defaultColWidth="9.140625" defaultRowHeight="18.75" x14ac:dyDescent="0.25"/>
  <cols>
    <col min="1" max="1" width="3.42578125" style="286" customWidth="1"/>
    <col min="2" max="2" width="13.85546875" style="286" customWidth="1"/>
    <col min="3" max="3" width="74.5703125" style="286" customWidth="1"/>
    <col min="4" max="4" width="24.28515625" style="286" customWidth="1"/>
    <col min="5" max="5" width="37.7109375" style="286" customWidth="1"/>
    <col min="6" max="6" width="11.85546875" style="286" customWidth="1"/>
    <col min="7" max="8" width="13.5703125" style="286" customWidth="1"/>
    <col min="9" max="16384" width="9.140625" style="286"/>
  </cols>
  <sheetData>
    <row r="1" spans="2:12" x14ac:dyDescent="0.25">
      <c r="B1" s="292" t="s">
        <v>212</v>
      </c>
    </row>
    <row r="2" spans="2:12" ht="19.5" thickBot="1" x14ac:dyDescent="0.3"/>
    <row r="3" spans="2:12" x14ac:dyDescent="0.25">
      <c r="B3" s="705" t="s">
        <v>0</v>
      </c>
      <c r="C3" s="697" t="s">
        <v>213</v>
      </c>
      <c r="D3" s="697" t="s">
        <v>214</v>
      </c>
      <c r="E3" s="697" t="s">
        <v>215</v>
      </c>
      <c r="F3" s="697" t="s">
        <v>216</v>
      </c>
      <c r="G3" s="699" t="s">
        <v>217</v>
      </c>
      <c r="H3" s="700"/>
    </row>
    <row r="4" spans="2:12" ht="34.15" customHeight="1" thickBot="1" x14ac:dyDescent="0.3">
      <c r="B4" s="706"/>
      <c r="C4" s="698"/>
      <c r="D4" s="698"/>
      <c r="E4" s="698"/>
      <c r="F4" s="698"/>
      <c r="G4" s="293" t="s">
        <v>189</v>
      </c>
      <c r="H4" s="294" t="s">
        <v>218</v>
      </c>
    </row>
    <row r="5" spans="2:12" ht="35.450000000000003" customHeight="1" thickBot="1" x14ac:dyDescent="0.3">
      <c r="B5" s="701" t="s">
        <v>68</v>
      </c>
      <c r="C5" s="703" t="s">
        <v>330</v>
      </c>
      <c r="D5" s="295" t="s">
        <v>219</v>
      </c>
      <c r="E5" s="296" t="s">
        <v>318</v>
      </c>
      <c r="F5" s="525" t="s">
        <v>321</v>
      </c>
      <c r="G5" s="296">
        <v>1</v>
      </c>
      <c r="H5" s="297">
        <v>36</v>
      </c>
    </row>
    <row r="6" spans="2:12" ht="19.5" thickBot="1" x14ac:dyDescent="0.3">
      <c r="B6" s="702"/>
      <c r="C6" s="704"/>
      <c r="D6" s="309" t="s">
        <v>220</v>
      </c>
      <c r="E6" s="296" t="s">
        <v>318</v>
      </c>
      <c r="F6" s="298" t="s">
        <v>321</v>
      </c>
      <c r="G6" s="298">
        <v>1</v>
      </c>
      <c r="H6" s="299">
        <v>36</v>
      </c>
    </row>
    <row r="7" spans="2:12" ht="35.450000000000003" customHeight="1" x14ac:dyDescent="0.25">
      <c r="B7" s="701" t="s">
        <v>75</v>
      </c>
      <c r="C7" s="703" t="s">
        <v>335</v>
      </c>
      <c r="D7" s="295" t="s">
        <v>219</v>
      </c>
      <c r="E7" s="300" t="s">
        <v>318</v>
      </c>
      <c r="F7" s="300" t="s">
        <v>319</v>
      </c>
      <c r="G7" s="300">
        <v>3</v>
      </c>
      <c r="H7" s="301">
        <v>108</v>
      </c>
      <c r="L7" s="286" t="s">
        <v>111</v>
      </c>
    </row>
    <row r="8" spans="2:12" ht="19.5" thickBot="1" x14ac:dyDescent="0.3">
      <c r="B8" s="702"/>
      <c r="C8" s="704"/>
      <c r="D8" s="309" t="s">
        <v>220</v>
      </c>
      <c r="E8" s="302" t="s">
        <v>318</v>
      </c>
      <c r="F8" s="302" t="s">
        <v>319</v>
      </c>
      <c r="G8" s="302">
        <v>5</v>
      </c>
      <c r="H8" s="303">
        <v>180</v>
      </c>
    </row>
    <row r="9" spans="2:12" s="306" customFormat="1" ht="35.450000000000003" customHeight="1" x14ac:dyDescent="0.25">
      <c r="B9" s="701" t="s">
        <v>79</v>
      </c>
      <c r="C9" s="703" t="s">
        <v>346</v>
      </c>
      <c r="D9" s="295" t="s">
        <v>219</v>
      </c>
      <c r="E9" s="296" t="s">
        <v>316</v>
      </c>
      <c r="F9" s="304" t="s">
        <v>317</v>
      </c>
      <c r="G9" s="296">
        <v>2</v>
      </c>
      <c r="H9" s="305">
        <v>72</v>
      </c>
    </row>
    <row r="10" spans="2:12" s="306" customFormat="1" ht="19.5" thickBot="1" x14ac:dyDescent="0.3">
      <c r="B10" s="702"/>
      <c r="C10" s="704"/>
      <c r="D10" s="309" t="s">
        <v>220</v>
      </c>
      <c r="E10" s="298" t="s">
        <v>316</v>
      </c>
      <c r="F10" s="307" t="s">
        <v>317</v>
      </c>
      <c r="G10" s="298">
        <v>3</v>
      </c>
      <c r="H10" s="308">
        <v>108</v>
      </c>
    </row>
    <row r="11" spans="2:12" s="306" customFormat="1" x14ac:dyDescent="0.25">
      <c r="B11" s="701" t="s">
        <v>83</v>
      </c>
      <c r="C11" s="703" t="s">
        <v>354</v>
      </c>
      <c r="D11" s="295" t="s">
        <v>219</v>
      </c>
      <c r="E11" s="296" t="s">
        <v>318</v>
      </c>
      <c r="F11" s="304" t="s">
        <v>319</v>
      </c>
      <c r="G11" s="296">
        <v>1</v>
      </c>
      <c r="H11" s="305">
        <v>36</v>
      </c>
    </row>
    <row r="12" spans="2:12" s="306" customFormat="1" ht="19.5" thickBot="1" x14ac:dyDescent="0.3">
      <c r="B12" s="702"/>
      <c r="C12" s="704"/>
      <c r="D12" s="309" t="s">
        <v>220</v>
      </c>
      <c r="E12" s="298" t="s">
        <v>318</v>
      </c>
      <c r="F12" s="307" t="s">
        <v>319</v>
      </c>
      <c r="G12" s="298">
        <v>1</v>
      </c>
      <c r="H12" s="308">
        <v>36</v>
      </c>
    </row>
    <row r="13" spans="2:12" s="306" customFormat="1" ht="52.15" customHeight="1" x14ac:dyDescent="0.25">
      <c r="B13" s="701" t="s">
        <v>87</v>
      </c>
      <c r="C13" s="703" t="s">
        <v>356</v>
      </c>
      <c r="D13" s="295" t="s">
        <v>219</v>
      </c>
      <c r="E13" s="296" t="s">
        <v>318</v>
      </c>
      <c r="F13" s="304" t="s">
        <v>416</v>
      </c>
      <c r="G13" s="296">
        <v>1</v>
      </c>
      <c r="H13" s="305">
        <v>36</v>
      </c>
    </row>
    <row r="14" spans="2:12" s="306" customFormat="1" ht="19.5" thickBot="1" x14ac:dyDescent="0.3">
      <c r="B14" s="702"/>
      <c r="C14" s="704"/>
      <c r="D14" s="309" t="s">
        <v>220</v>
      </c>
      <c r="E14" s="298" t="s">
        <v>318</v>
      </c>
      <c r="F14" s="307" t="s">
        <v>416</v>
      </c>
      <c r="G14" s="298">
        <v>1</v>
      </c>
      <c r="H14" s="308">
        <v>36</v>
      </c>
    </row>
    <row r="15" spans="2:12" s="306" customFormat="1" ht="52.15" customHeight="1" x14ac:dyDescent="0.25">
      <c r="B15" s="701" t="s">
        <v>361</v>
      </c>
      <c r="C15" s="703" t="s">
        <v>363</v>
      </c>
      <c r="D15" s="295" t="s">
        <v>219</v>
      </c>
      <c r="E15" s="296" t="s">
        <v>318</v>
      </c>
      <c r="F15" s="304" t="s">
        <v>320</v>
      </c>
      <c r="G15" s="296">
        <v>1</v>
      </c>
      <c r="H15" s="305">
        <v>36</v>
      </c>
    </row>
    <row r="16" spans="2:12" s="306" customFormat="1" ht="19.5" thickBot="1" x14ac:dyDescent="0.3">
      <c r="B16" s="702"/>
      <c r="C16" s="704"/>
      <c r="D16" s="309" t="s">
        <v>220</v>
      </c>
      <c r="E16" s="298" t="s">
        <v>318</v>
      </c>
      <c r="F16" s="307" t="s">
        <v>320</v>
      </c>
      <c r="G16" s="298">
        <v>1</v>
      </c>
      <c r="H16" s="308">
        <v>36</v>
      </c>
    </row>
    <row r="17" spans="2:9" s="306" customFormat="1" ht="35.450000000000003" customHeight="1" x14ac:dyDescent="0.25">
      <c r="B17" s="701" t="s">
        <v>362</v>
      </c>
      <c r="C17" s="703" t="s">
        <v>368</v>
      </c>
      <c r="D17" s="295" t="s">
        <v>219</v>
      </c>
      <c r="E17" s="296" t="s">
        <v>318</v>
      </c>
      <c r="F17" s="304" t="s">
        <v>321</v>
      </c>
      <c r="G17" s="296">
        <v>1</v>
      </c>
      <c r="H17" s="305">
        <v>36</v>
      </c>
    </row>
    <row r="18" spans="2:9" s="306" customFormat="1" ht="19.5" thickBot="1" x14ac:dyDescent="0.3">
      <c r="B18" s="702"/>
      <c r="C18" s="704"/>
      <c r="D18" s="309" t="s">
        <v>220</v>
      </c>
      <c r="E18" s="298" t="s">
        <v>316</v>
      </c>
      <c r="F18" s="307" t="s">
        <v>417</v>
      </c>
      <c r="G18" s="298">
        <v>2</v>
      </c>
      <c r="H18" s="308">
        <v>72</v>
      </c>
    </row>
    <row r="19" spans="2:9" s="306" customFormat="1" ht="19.5" customHeight="1" thickBot="1" x14ac:dyDescent="0.3">
      <c r="B19" s="310" t="s">
        <v>89</v>
      </c>
      <c r="C19" s="710" t="s">
        <v>103</v>
      </c>
      <c r="D19" s="711"/>
      <c r="E19" s="312" t="s">
        <v>318</v>
      </c>
      <c r="F19" s="311" t="s">
        <v>320</v>
      </c>
      <c r="G19" s="312">
        <v>4</v>
      </c>
      <c r="H19" s="313">
        <v>144</v>
      </c>
    </row>
    <row r="20" spans="2:9" s="292" customFormat="1" ht="19.5" thickBot="1" x14ac:dyDescent="0.3">
      <c r="B20" s="707" t="s">
        <v>94</v>
      </c>
      <c r="C20" s="708"/>
      <c r="D20" s="708"/>
      <c r="E20" s="708"/>
      <c r="F20" s="709"/>
      <c r="G20" s="314">
        <f>SUM(G5:G19)</f>
        <v>28</v>
      </c>
      <c r="H20" s="315">
        <f>SUM(H5:H19)</f>
        <v>1008</v>
      </c>
    </row>
    <row r="24" spans="2:9" x14ac:dyDescent="0.25">
      <c r="I24" s="316"/>
    </row>
    <row r="25" spans="2:9" x14ac:dyDescent="0.25">
      <c r="I25" s="316"/>
    </row>
  </sheetData>
  <mergeCells count="22">
    <mergeCell ref="B20:F20"/>
    <mergeCell ref="C19:D19"/>
    <mergeCell ref="B9:B10"/>
    <mergeCell ref="C9:C10"/>
    <mergeCell ref="B11:B12"/>
    <mergeCell ref="C11:C12"/>
    <mergeCell ref="B7:B8"/>
    <mergeCell ref="C7:C8"/>
    <mergeCell ref="B3:B4"/>
    <mergeCell ref="C3:C4"/>
    <mergeCell ref="B17:B18"/>
    <mergeCell ref="C17:C18"/>
    <mergeCell ref="B13:B14"/>
    <mergeCell ref="C13:C14"/>
    <mergeCell ref="B15:B16"/>
    <mergeCell ref="C15:C16"/>
    <mergeCell ref="D3:D4"/>
    <mergeCell ref="E3:E4"/>
    <mergeCell ref="F3:F4"/>
    <mergeCell ref="G3:H3"/>
    <mergeCell ref="B5:B6"/>
    <mergeCell ref="C5:C6"/>
  </mergeCells>
  <pageMargins left="0.7" right="0.7" top="0.75" bottom="0.75" header="0.3" footer="0.3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8"/>
  <sheetViews>
    <sheetView topLeftCell="A95" zoomScale="69" zoomScaleNormal="69" workbookViewId="0">
      <selection sqref="A1:XFD111"/>
    </sheetView>
  </sheetViews>
  <sheetFormatPr defaultColWidth="9.140625" defaultRowHeight="15" x14ac:dyDescent="0.25"/>
  <cols>
    <col min="1" max="1" width="2.7109375" style="427" customWidth="1"/>
    <col min="2" max="2" width="17.140625" style="432" customWidth="1"/>
    <col min="3" max="3" width="86.85546875" style="427" customWidth="1"/>
    <col min="4" max="4" width="32.85546875" style="427" customWidth="1"/>
    <col min="5" max="14" width="13.7109375" style="427" customWidth="1"/>
    <col min="15" max="15" width="11.42578125" style="427" customWidth="1"/>
    <col min="16" max="16" width="12.5703125" style="427" customWidth="1"/>
    <col min="17" max="17" width="12.5703125" style="428" customWidth="1"/>
    <col min="18" max="18" width="16.85546875" style="427" customWidth="1"/>
    <col min="19" max="19" width="53" style="427" customWidth="1"/>
    <col min="20" max="16384" width="9.140625" style="427"/>
  </cols>
  <sheetData>
    <row r="1" spans="2:17" s="320" customFormat="1" ht="33" customHeight="1" thickBot="1" x14ac:dyDescent="0.3">
      <c r="B1" s="317" t="s">
        <v>397</v>
      </c>
      <c r="C1" s="317"/>
      <c r="D1" s="317"/>
      <c r="E1" s="317"/>
      <c r="F1" s="317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9"/>
    </row>
    <row r="2" spans="2:17" s="321" customFormat="1" ht="15" customHeight="1" x14ac:dyDescent="0.25">
      <c r="B2" s="719" t="s">
        <v>0</v>
      </c>
      <c r="C2" s="719" t="s">
        <v>1</v>
      </c>
      <c r="D2" s="719" t="s">
        <v>2</v>
      </c>
      <c r="E2" s="722" t="s">
        <v>5</v>
      </c>
      <c r="F2" s="723"/>
      <c r="G2" s="722" t="s">
        <v>221</v>
      </c>
      <c r="H2" s="723"/>
      <c r="I2" s="723"/>
      <c r="J2" s="723"/>
      <c r="K2" s="723"/>
      <c r="L2" s="723"/>
      <c r="M2" s="723"/>
      <c r="N2" s="728"/>
      <c r="Q2" s="322"/>
    </row>
    <row r="3" spans="2:17" s="321" customFormat="1" ht="15.75" x14ac:dyDescent="0.25">
      <c r="B3" s="720"/>
      <c r="C3" s="720"/>
      <c r="D3" s="720"/>
      <c r="E3" s="724"/>
      <c r="F3" s="725"/>
      <c r="G3" s="724"/>
      <c r="H3" s="725"/>
      <c r="I3" s="725"/>
      <c r="J3" s="725"/>
      <c r="K3" s="725"/>
      <c r="L3" s="725"/>
      <c r="M3" s="725"/>
      <c r="N3" s="729"/>
      <c r="Q3" s="322"/>
    </row>
    <row r="4" spans="2:17" s="321" customFormat="1" ht="33.75" customHeight="1" thickBot="1" x14ac:dyDescent="0.3">
      <c r="B4" s="720"/>
      <c r="C4" s="720"/>
      <c r="D4" s="720"/>
      <c r="E4" s="726"/>
      <c r="F4" s="727"/>
      <c r="G4" s="726"/>
      <c r="H4" s="727"/>
      <c r="I4" s="727"/>
      <c r="J4" s="727"/>
      <c r="K4" s="727"/>
      <c r="L4" s="727"/>
      <c r="M4" s="727"/>
      <c r="N4" s="730"/>
      <c r="Q4" s="322"/>
    </row>
    <row r="5" spans="2:17" s="321" customFormat="1" ht="34.5" customHeight="1" thickBot="1" x14ac:dyDescent="0.3">
      <c r="B5" s="720"/>
      <c r="C5" s="720"/>
      <c r="D5" s="720"/>
      <c r="E5" s="731" t="s">
        <v>7</v>
      </c>
      <c r="F5" s="734" t="s">
        <v>8</v>
      </c>
      <c r="G5" s="737" t="s">
        <v>14</v>
      </c>
      <c r="H5" s="738"/>
      <c r="I5" s="737" t="s">
        <v>15</v>
      </c>
      <c r="J5" s="738"/>
      <c r="K5" s="737" t="s">
        <v>16</v>
      </c>
      <c r="L5" s="738"/>
      <c r="M5" s="737" t="s">
        <v>17</v>
      </c>
      <c r="N5" s="738"/>
      <c r="Q5" s="322"/>
    </row>
    <row r="6" spans="2:17" s="321" customFormat="1" ht="42" customHeight="1" thickBot="1" x14ac:dyDescent="0.3">
      <c r="B6" s="720"/>
      <c r="C6" s="720"/>
      <c r="D6" s="720"/>
      <c r="E6" s="732"/>
      <c r="F6" s="735"/>
      <c r="G6" s="323" t="s">
        <v>21</v>
      </c>
      <c r="H6" s="324" t="s">
        <v>22</v>
      </c>
      <c r="I6" s="323" t="s">
        <v>23</v>
      </c>
      <c r="J6" s="325" t="s">
        <v>24</v>
      </c>
      <c r="K6" s="323" t="s">
        <v>25</v>
      </c>
      <c r="L6" s="326" t="s">
        <v>26</v>
      </c>
      <c r="M6" s="323" t="s">
        <v>27</v>
      </c>
      <c r="N6" s="326" t="s">
        <v>28</v>
      </c>
      <c r="Q6" s="322"/>
    </row>
    <row r="7" spans="2:17" s="321" customFormat="1" ht="54" customHeight="1" x14ac:dyDescent="0.25">
      <c r="B7" s="720"/>
      <c r="C7" s="720"/>
      <c r="D7" s="720"/>
      <c r="E7" s="732"/>
      <c r="F7" s="735"/>
      <c r="G7" s="665" t="s">
        <v>291</v>
      </c>
      <c r="H7" s="671" t="s">
        <v>293</v>
      </c>
      <c r="I7" s="665" t="s">
        <v>292</v>
      </c>
      <c r="J7" s="668" t="s">
        <v>382</v>
      </c>
      <c r="K7" s="665" t="s">
        <v>383</v>
      </c>
      <c r="L7" s="668" t="s">
        <v>384</v>
      </c>
      <c r="M7" s="665" t="s">
        <v>385</v>
      </c>
      <c r="N7" s="671" t="s">
        <v>386</v>
      </c>
      <c r="Q7" s="322"/>
    </row>
    <row r="8" spans="2:17" s="321" customFormat="1" ht="72.75" customHeight="1" x14ac:dyDescent="0.25">
      <c r="B8" s="720"/>
      <c r="C8" s="720"/>
      <c r="D8" s="720"/>
      <c r="E8" s="732"/>
      <c r="F8" s="735"/>
      <c r="G8" s="666"/>
      <c r="H8" s="672"/>
      <c r="I8" s="666"/>
      <c r="J8" s="669"/>
      <c r="K8" s="666"/>
      <c r="L8" s="669"/>
      <c r="M8" s="666"/>
      <c r="N8" s="672"/>
      <c r="Q8" s="322"/>
    </row>
    <row r="9" spans="2:17" s="321" customFormat="1" ht="94.5" customHeight="1" thickBot="1" x14ac:dyDescent="0.3">
      <c r="B9" s="721"/>
      <c r="C9" s="721"/>
      <c r="D9" s="721"/>
      <c r="E9" s="733"/>
      <c r="F9" s="736"/>
      <c r="G9" s="667"/>
      <c r="H9" s="673"/>
      <c r="I9" s="667"/>
      <c r="J9" s="670"/>
      <c r="K9" s="667"/>
      <c r="L9" s="670"/>
      <c r="M9" s="667"/>
      <c r="N9" s="673"/>
      <c r="Q9" s="322"/>
    </row>
    <row r="10" spans="2:17" s="332" customFormat="1" ht="44.25" customHeight="1" thickBot="1" x14ac:dyDescent="0.3">
      <c r="B10" s="6" t="s">
        <v>29</v>
      </c>
      <c r="C10" s="6" t="s">
        <v>30</v>
      </c>
      <c r="D10" s="7" t="s">
        <v>247</v>
      </c>
      <c r="E10" s="327">
        <v>18</v>
      </c>
      <c r="F10" s="328">
        <v>0</v>
      </c>
      <c r="G10" s="327">
        <v>0</v>
      </c>
      <c r="H10" s="328">
        <v>0</v>
      </c>
      <c r="I10" s="329">
        <v>0</v>
      </c>
      <c r="J10" s="330">
        <v>0</v>
      </c>
      <c r="K10" s="329">
        <v>0</v>
      </c>
      <c r="L10" s="330">
        <v>0</v>
      </c>
      <c r="M10" s="329">
        <v>0</v>
      </c>
      <c r="N10" s="331">
        <v>0</v>
      </c>
      <c r="Q10" s="333"/>
    </row>
    <row r="11" spans="2:17" s="8" customFormat="1" ht="21.75" customHeight="1" x14ac:dyDescent="0.25">
      <c r="B11" s="10"/>
      <c r="C11" s="10" t="s">
        <v>31</v>
      </c>
      <c r="D11" s="11" t="s">
        <v>245</v>
      </c>
      <c r="E11" s="13">
        <v>6</v>
      </c>
      <c r="F11" s="12">
        <v>0</v>
      </c>
      <c r="G11" s="13">
        <f t="shared" ref="G11:H11" si="0">SUM(G12:G24)</f>
        <v>0</v>
      </c>
      <c r="H11" s="12">
        <f t="shared" si="0"/>
        <v>0</v>
      </c>
      <c r="I11" s="14">
        <v>0</v>
      </c>
      <c r="J11" s="15">
        <v>0</v>
      </c>
      <c r="K11" s="14">
        <v>0</v>
      </c>
      <c r="L11" s="15">
        <v>0</v>
      </c>
      <c r="M11" s="14">
        <v>0</v>
      </c>
      <c r="N11" s="16">
        <v>0</v>
      </c>
      <c r="Q11" s="9"/>
    </row>
    <row r="12" spans="2:17" s="8" customFormat="1" ht="22.5" customHeight="1" x14ac:dyDescent="0.3">
      <c r="B12" s="17" t="s">
        <v>32</v>
      </c>
      <c r="C12" s="17" t="s">
        <v>224</v>
      </c>
      <c r="D12" s="18" t="s">
        <v>244</v>
      </c>
      <c r="E12" s="20">
        <v>6</v>
      </c>
      <c r="F12" s="19"/>
      <c r="G12" s="21" t="s">
        <v>322</v>
      </c>
      <c r="H12" s="496" t="s">
        <v>279</v>
      </c>
      <c r="I12" s="22"/>
      <c r="J12" s="23"/>
      <c r="K12" s="22"/>
      <c r="L12" s="23"/>
      <c r="M12" s="22"/>
      <c r="N12" s="24"/>
      <c r="Q12" s="9"/>
    </row>
    <row r="13" spans="2:17" s="8" customFormat="1" ht="22.5" customHeight="1" x14ac:dyDescent="0.3">
      <c r="B13" s="17" t="s">
        <v>33</v>
      </c>
      <c r="C13" s="25" t="s">
        <v>226</v>
      </c>
      <c r="D13" s="655" t="s">
        <v>239</v>
      </c>
      <c r="E13" s="27"/>
      <c r="F13" s="26"/>
      <c r="G13" s="28" t="s">
        <v>322</v>
      </c>
      <c r="H13" s="717" t="s">
        <v>199</v>
      </c>
      <c r="I13" s="22"/>
      <c r="J13" s="23"/>
      <c r="K13" s="22"/>
      <c r="L13" s="23"/>
      <c r="M13" s="22"/>
      <c r="N13" s="24"/>
      <c r="Q13" s="9"/>
    </row>
    <row r="14" spans="2:17" s="8" customFormat="1" ht="22.5" customHeight="1" x14ac:dyDescent="0.3">
      <c r="B14" s="25" t="s">
        <v>34</v>
      </c>
      <c r="C14" s="25" t="s">
        <v>227</v>
      </c>
      <c r="D14" s="656"/>
      <c r="E14" s="27"/>
      <c r="F14" s="26"/>
      <c r="G14" s="28" t="s">
        <v>322</v>
      </c>
      <c r="H14" s="718"/>
      <c r="I14" s="29"/>
      <c r="J14" s="30"/>
      <c r="K14" s="29"/>
      <c r="L14" s="30"/>
      <c r="M14" s="29"/>
      <c r="N14" s="31"/>
      <c r="Q14" s="9"/>
    </row>
    <row r="15" spans="2:17" s="8" customFormat="1" ht="22.5" customHeight="1" x14ac:dyDescent="0.3">
      <c r="B15" s="25" t="s">
        <v>35</v>
      </c>
      <c r="C15" s="17" t="s">
        <v>228</v>
      </c>
      <c r="D15" s="18" t="s">
        <v>241</v>
      </c>
      <c r="E15" s="20"/>
      <c r="F15" s="19"/>
      <c r="G15" s="21" t="s">
        <v>322</v>
      </c>
      <c r="H15" s="499" t="s">
        <v>274</v>
      </c>
      <c r="I15" s="29"/>
      <c r="J15" s="30"/>
      <c r="K15" s="29"/>
      <c r="L15" s="30"/>
      <c r="M15" s="29"/>
      <c r="N15" s="31"/>
      <c r="Q15" s="9"/>
    </row>
    <row r="16" spans="2:17" s="8" customFormat="1" ht="22.5" customHeight="1" x14ac:dyDescent="0.3">
      <c r="B16" s="17" t="s">
        <v>36</v>
      </c>
      <c r="C16" s="17" t="s">
        <v>229</v>
      </c>
      <c r="D16" s="18" t="s">
        <v>241</v>
      </c>
      <c r="E16" s="20"/>
      <c r="F16" s="19"/>
      <c r="G16" s="21" t="s">
        <v>322</v>
      </c>
      <c r="H16" s="499" t="s">
        <v>274</v>
      </c>
      <c r="I16" s="22"/>
      <c r="J16" s="23"/>
      <c r="K16" s="22"/>
      <c r="L16" s="23"/>
      <c r="M16" s="22"/>
      <c r="N16" s="24"/>
      <c r="Q16" s="9"/>
    </row>
    <row r="17" spans="2:23" s="8" customFormat="1" ht="22.5" customHeight="1" x14ac:dyDescent="0.3">
      <c r="B17" s="17" t="s">
        <v>37</v>
      </c>
      <c r="C17" s="17" t="s">
        <v>231</v>
      </c>
      <c r="D17" s="18" t="s">
        <v>241</v>
      </c>
      <c r="E17" s="20"/>
      <c r="F17" s="19"/>
      <c r="G17" s="21" t="s">
        <v>322</v>
      </c>
      <c r="H17" s="499" t="s">
        <v>274</v>
      </c>
      <c r="I17" s="22"/>
      <c r="J17" s="23"/>
      <c r="K17" s="22"/>
      <c r="L17" s="23"/>
      <c r="M17" s="22"/>
      <c r="N17" s="24"/>
      <c r="Q17" s="9"/>
    </row>
    <row r="18" spans="2:23" s="8" customFormat="1" ht="22.5" customHeight="1" x14ac:dyDescent="0.3">
      <c r="B18" s="17" t="s">
        <v>38</v>
      </c>
      <c r="C18" s="17" t="s">
        <v>232</v>
      </c>
      <c r="D18" s="18" t="s">
        <v>241</v>
      </c>
      <c r="E18" s="20"/>
      <c r="F18" s="19"/>
      <c r="G18" s="21" t="s">
        <v>322</v>
      </c>
      <c r="H18" s="499" t="s">
        <v>274</v>
      </c>
      <c r="I18" s="22"/>
      <c r="J18" s="23"/>
      <c r="K18" s="22"/>
      <c r="L18" s="23"/>
      <c r="M18" s="22"/>
      <c r="N18" s="24"/>
      <c r="Q18" s="9"/>
    </row>
    <row r="19" spans="2:23" s="8" customFormat="1" ht="22.5" customHeight="1" x14ac:dyDescent="0.3">
      <c r="B19" s="17" t="s">
        <v>39</v>
      </c>
      <c r="C19" s="25" t="s">
        <v>233</v>
      </c>
      <c r="D19" s="655" t="s">
        <v>240</v>
      </c>
      <c r="E19" s="27"/>
      <c r="F19" s="26"/>
      <c r="G19" s="28" t="s">
        <v>322</v>
      </c>
      <c r="H19" s="717" t="s">
        <v>200</v>
      </c>
      <c r="I19" s="22"/>
      <c r="J19" s="23"/>
      <c r="K19" s="22"/>
      <c r="L19" s="23"/>
      <c r="M19" s="22"/>
      <c r="N19" s="24"/>
      <c r="Q19" s="9"/>
    </row>
    <row r="20" spans="2:23" s="8" customFormat="1" ht="22.5" customHeight="1" x14ac:dyDescent="0.3">
      <c r="B20" s="25" t="s">
        <v>40</v>
      </c>
      <c r="C20" s="25" t="s">
        <v>234</v>
      </c>
      <c r="D20" s="656"/>
      <c r="E20" s="27"/>
      <c r="F20" s="26"/>
      <c r="G20" s="28" t="s">
        <v>322</v>
      </c>
      <c r="H20" s="718"/>
      <c r="I20" s="29"/>
      <c r="J20" s="30"/>
      <c r="K20" s="29"/>
      <c r="L20" s="30"/>
      <c r="M20" s="29"/>
      <c r="N20" s="31"/>
      <c r="Q20" s="9"/>
    </row>
    <row r="21" spans="2:23" s="8" customFormat="1" ht="22.5" customHeight="1" x14ac:dyDescent="0.3">
      <c r="B21" s="25" t="s">
        <v>41</v>
      </c>
      <c r="C21" s="17" t="s">
        <v>235</v>
      </c>
      <c r="D21" s="18" t="s">
        <v>241</v>
      </c>
      <c r="E21" s="20"/>
      <c r="F21" s="19"/>
      <c r="G21" s="21" t="s">
        <v>322</v>
      </c>
      <c r="H21" s="499" t="s">
        <v>274</v>
      </c>
      <c r="I21" s="29"/>
      <c r="J21" s="30"/>
      <c r="K21" s="29"/>
      <c r="L21" s="30"/>
      <c r="M21" s="29"/>
      <c r="N21" s="31"/>
      <c r="Q21" s="9"/>
      <c r="R21" s="9"/>
      <c r="S21" s="9"/>
      <c r="T21" s="9"/>
    </row>
    <row r="22" spans="2:23" s="8" customFormat="1" ht="22.5" customHeight="1" x14ac:dyDescent="0.3">
      <c r="B22" s="17" t="s">
        <v>42</v>
      </c>
      <c r="C22" s="17" t="s">
        <v>236</v>
      </c>
      <c r="D22" s="18" t="s">
        <v>241</v>
      </c>
      <c r="E22" s="20"/>
      <c r="F22" s="19"/>
      <c r="G22" s="21" t="s">
        <v>322</v>
      </c>
      <c r="H22" s="499" t="s">
        <v>274</v>
      </c>
      <c r="I22" s="22"/>
      <c r="J22" s="23"/>
      <c r="K22" s="22"/>
      <c r="L22" s="23"/>
      <c r="M22" s="22"/>
      <c r="N22" s="24"/>
      <c r="Q22" s="9"/>
      <c r="R22" s="9"/>
      <c r="S22" s="9"/>
      <c r="T22" s="9"/>
    </row>
    <row r="23" spans="2:23" s="8" customFormat="1" ht="22.5" customHeight="1" x14ac:dyDescent="0.3">
      <c r="B23" s="25" t="s">
        <v>43</v>
      </c>
      <c r="C23" s="25" t="s">
        <v>237</v>
      </c>
      <c r="D23" s="32" t="s">
        <v>242</v>
      </c>
      <c r="E23" s="27"/>
      <c r="F23" s="26"/>
      <c r="G23" s="500" t="s">
        <v>274</v>
      </c>
      <c r="H23" s="498" t="s">
        <v>274</v>
      </c>
      <c r="I23" s="29"/>
      <c r="J23" s="30"/>
      <c r="K23" s="29"/>
      <c r="L23" s="30"/>
      <c r="M23" s="29"/>
      <c r="N23" s="31"/>
      <c r="Q23" s="9"/>
      <c r="R23" s="9"/>
      <c r="S23" s="9"/>
      <c r="T23" s="9"/>
    </row>
    <row r="24" spans="2:23" s="8" customFormat="1" ht="22.5" customHeight="1" x14ac:dyDescent="0.3">
      <c r="B24" s="17" t="s">
        <v>44</v>
      </c>
      <c r="C24" s="25" t="s">
        <v>238</v>
      </c>
      <c r="D24" s="32" t="s">
        <v>241</v>
      </c>
      <c r="E24" s="27"/>
      <c r="F24" s="26"/>
      <c r="G24" s="28" t="s">
        <v>322</v>
      </c>
      <c r="H24" s="498" t="s">
        <v>274</v>
      </c>
      <c r="I24" s="22"/>
      <c r="J24" s="23"/>
      <c r="K24" s="22"/>
      <c r="L24" s="23"/>
      <c r="M24" s="22"/>
      <c r="N24" s="24"/>
      <c r="Q24" s="9"/>
      <c r="R24" s="9"/>
      <c r="S24" s="9"/>
      <c r="T24" s="9"/>
    </row>
    <row r="25" spans="2:23" s="41" customFormat="1" ht="24.75" customHeight="1" x14ac:dyDescent="0.25">
      <c r="B25" s="33"/>
      <c r="C25" s="34" t="s">
        <v>45</v>
      </c>
      <c r="D25" s="35" t="s">
        <v>246</v>
      </c>
      <c r="E25" s="37">
        <v>12</v>
      </c>
      <c r="F25" s="36">
        <v>0</v>
      </c>
      <c r="G25" s="37">
        <v>0</v>
      </c>
      <c r="H25" s="36">
        <v>0</v>
      </c>
      <c r="I25" s="38">
        <v>0</v>
      </c>
      <c r="J25" s="39">
        <v>0</v>
      </c>
      <c r="K25" s="38">
        <v>0</v>
      </c>
      <c r="L25" s="39">
        <v>0</v>
      </c>
      <c r="M25" s="38">
        <v>0</v>
      </c>
      <c r="N25" s="40">
        <v>0</v>
      </c>
      <c r="R25" s="9"/>
      <c r="S25" s="9"/>
      <c r="T25" s="9"/>
    </row>
    <row r="26" spans="2:23" s="8" customFormat="1" ht="22.5" customHeight="1" x14ac:dyDescent="0.3">
      <c r="B26" s="25" t="s">
        <v>46</v>
      </c>
      <c r="C26" s="17" t="s">
        <v>225</v>
      </c>
      <c r="D26" s="18" t="s">
        <v>243</v>
      </c>
      <c r="E26" s="20">
        <v>6</v>
      </c>
      <c r="F26" s="19"/>
      <c r="G26" s="501" t="s">
        <v>274</v>
      </c>
      <c r="H26" s="496" t="s">
        <v>279</v>
      </c>
      <c r="I26" s="29"/>
      <c r="J26" s="30"/>
      <c r="K26" s="29"/>
      <c r="L26" s="30"/>
      <c r="M26" s="29"/>
      <c r="N26" s="31"/>
      <c r="Q26" s="9"/>
    </row>
    <row r="27" spans="2:23" s="8" customFormat="1" ht="22.5" customHeight="1" x14ac:dyDescent="0.3">
      <c r="B27" s="25" t="s">
        <v>47</v>
      </c>
      <c r="C27" s="25" t="s">
        <v>230</v>
      </c>
      <c r="D27" s="32" t="s">
        <v>244</v>
      </c>
      <c r="E27" s="27">
        <v>6</v>
      </c>
      <c r="F27" s="26"/>
      <c r="G27" s="28" t="s">
        <v>322</v>
      </c>
      <c r="H27" s="497" t="s">
        <v>279</v>
      </c>
      <c r="I27" s="29"/>
      <c r="J27" s="30"/>
      <c r="K27" s="29"/>
      <c r="L27" s="30"/>
      <c r="M27" s="29"/>
      <c r="N27" s="31"/>
      <c r="Q27" s="9"/>
    </row>
    <row r="28" spans="2:23" s="8" customFormat="1" ht="22.5" customHeight="1" x14ac:dyDescent="0.3">
      <c r="B28" s="25"/>
      <c r="C28" s="25" t="s">
        <v>48</v>
      </c>
      <c r="D28" s="32"/>
      <c r="E28" s="43"/>
      <c r="F28" s="42"/>
      <c r="G28" s="44" t="s">
        <v>322</v>
      </c>
      <c r="H28" s="45" t="s">
        <v>322</v>
      </c>
      <c r="I28" s="29"/>
      <c r="J28" s="30"/>
      <c r="K28" s="29"/>
      <c r="L28" s="30"/>
      <c r="M28" s="29"/>
      <c r="N28" s="31"/>
      <c r="Q28" s="9"/>
    </row>
    <row r="29" spans="2:23" s="55" customFormat="1" ht="22.5" customHeight="1" thickBot="1" x14ac:dyDescent="0.35">
      <c r="B29" s="46"/>
      <c r="C29" s="46" t="s">
        <v>49</v>
      </c>
      <c r="D29" s="47"/>
      <c r="E29" s="49">
        <v>18</v>
      </c>
      <c r="F29" s="48"/>
      <c r="G29" s="50"/>
      <c r="H29" s="51"/>
      <c r="I29" s="52"/>
      <c r="J29" s="53"/>
      <c r="K29" s="52"/>
      <c r="L29" s="53"/>
      <c r="M29" s="52"/>
      <c r="N29" s="54"/>
      <c r="Q29" s="56"/>
    </row>
    <row r="30" spans="2:23" s="8" customFormat="1" ht="45" customHeight="1" thickBot="1" x14ac:dyDescent="0.3">
      <c r="B30" s="57" t="s">
        <v>50</v>
      </c>
      <c r="C30" s="58" t="s">
        <v>51</v>
      </c>
      <c r="D30" s="59" t="s">
        <v>280</v>
      </c>
      <c r="E30" s="61">
        <v>0</v>
      </c>
      <c r="F30" s="62">
        <v>0</v>
      </c>
      <c r="G30" s="61">
        <v>0</v>
      </c>
      <c r="H30" s="60">
        <v>0</v>
      </c>
      <c r="I30" s="61">
        <f t="shared" ref="I30" si="1">SUM(I31:I36)</f>
        <v>0</v>
      </c>
      <c r="J30" s="62">
        <f>SUM(J31:J37)</f>
        <v>0</v>
      </c>
      <c r="K30" s="61">
        <f>SUM(K31:K37)</f>
        <v>0</v>
      </c>
      <c r="L30" s="64">
        <f>SUM(L31:L37)</f>
        <v>0</v>
      </c>
      <c r="M30" s="61">
        <f>SUM(M31:M37)</f>
        <v>0</v>
      </c>
      <c r="N30" s="65">
        <f>SUM(N31:N37)</f>
        <v>0</v>
      </c>
      <c r="O30" s="41"/>
      <c r="P30" s="66"/>
      <c r="Q30" s="41"/>
      <c r="R30" s="67"/>
      <c r="S30" s="67"/>
      <c r="T30" s="66"/>
      <c r="U30" s="66"/>
      <c r="V30" s="66"/>
      <c r="W30" s="66"/>
    </row>
    <row r="31" spans="2:23" s="8" customFormat="1" ht="22.5" customHeight="1" x14ac:dyDescent="0.25">
      <c r="B31" s="68" t="s">
        <v>52</v>
      </c>
      <c r="C31" s="69" t="s">
        <v>250</v>
      </c>
      <c r="D31" s="70" t="s">
        <v>274</v>
      </c>
      <c r="E31" s="72"/>
      <c r="F31" s="73"/>
      <c r="G31" s="72"/>
      <c r="H31" s="71"/>
      <c r="I31" s="506" t="s">
        <v>274</v>
      </c>
      <c r="J31" s="73"/>
      <c r="K31" s="76"/>
      <c r="L31" s="77"/>
      <c r="M31" s="78"/>
      <c r="N31" s="79"/>
      <c r="O31" s="80"/>
      <c r="P31" s="81"/>
      <c r="Q31" s="80"/>
      <c r="R31" s="82"/>
      <c r="S31" s="82"/>
      <c r="T31" s="81"/>
      <c r="U31" s="81"/>
      <c r="V31" s="81"/>
      <c r="W31" s="81"/>
    </row>
    <row r="32" spans="2:23" s="8" customFormat="1" ht="22.5" customHeight="1" x14ac:dyDescent="0.25">
      <c r="B32" s="83" t="s">
        <v>53</v>
      </c>
      <c r="C32" s="84" t="s">
        <v>251</v>
      </c>
      <c r="D32" s="85" t="s">
        <v>276</v>
      </c>
      <c r="E32" s="87"/>
      <c r="F32" s="88"/>
      <c r="G32" s="87"/>
      <c r="H32" s="86"/>
      <c r="I32" s="87" t="s">
        <v>322</v>
      </c>
      <c r="J32" s="88" t="s">
        <v>322</v>
      </c>
      <c r="K32" s="87" t="s">
        <v>322</v>
      </c>
      <c r="L32" s="507" t="s">
        <v>274</v>
      </c>
      <c r="M32" s="78"/>
      <c r="N32" s="90"/>
      <c r="O32" s="80"/>
      <c r="P32" s="81"/>
      <c r="Q32" s="80"/>
      <c r="R32" s="82"/>
      <c r="S32" s="82"/>
      <c r="T32" s="81"/>
      <c r="U32" s="81"/>
      <c r="V32" s="81"/>
      <c r="W32" s="81"/>
    </row>
    <row r="33" spans="2:23" s="8" customFormat="1" ht="22.5" customHeight="1" x14ac:dyDescent="0.25">
      <c r="B33" s="83" t="s">
        <v>54</v>
      </c>
      <c r="C33" s="84" t="s">
        <v>252</v>
      </c>
      <c r="D33" s="91" t="s">
        <v>274</v>
      </c>
      <c r="E33" s="87"/>
      <c r="F33" s="88"/>
      <c r="G33" s="87"/>
      <c r="H33" s="86"/>
      <c r="I33" s="87"/>
      <c r="J33" s="88"/>
      <c r="K33" s="87"/>
      <c r="L33" s="89"/>
      <c r="M33" s="508" t="s">
        <v>274</v>
      </c>
      <c r="N33" s="92"/>
      <c r="O33" s="80"/>
      <c r="P33" s="81"/>
      <c r="Q33" s="80"/>
      <c r="R33" s="82"/>
      <c r="S33" s="82"/>
      <c r="T33" s="81"/>
      <c r="U33" s="81"/>
      <c r="V33" s="81"/>
      <c r="W33" s="81"/>
    </row>
    <row r="34" spans="2:23" s="8" customFormat="1" ht="22.5" customHeight="1" x14ac:dyDescent="0.25">
      <c r="B34" s="83" t="s">
        <v>55</v>
      </c>
      <c r="C34" s="84" t="s">
        <v>237</v>
      </c>
      <c r="D34" s="91" t="s">
        <v>277</v>
      </c>
      <c r="E34" s="87"/>
      <c r="F34" s="88"/>
      <c r="G34" s="87"/>
      <c r="H34" s="86"/>
      <c r="I34" s="509" t="s">
        <v>323</v>
      </c>
      <c r="J34" s="510" t="s">
        <v>323</v>
      </c>
      <c r="K34" s="509" t="s">
        <v>323</v>
      </c>
      <c r="L34" s="511" t="s">
        <v>323</v>
      </c>
      <c r="M34" s="512" t="s">
        <v>323</v>
      </c>
      <c r="N34" s="513" t="s">
        <v>274</v>
      </c>
      <c r="O34" s="80"/>
      <c r="P34" s="81"/>
      <c r="Q34" s="80"/>
      <c r="R34" s="82"/>
      <c r="S34" s="82"/>
      <c r="T34" s="81"/>
      <c r="U34" s="81"/>
      <c r="V34" s="81"/>
      <c r="W34" s="81"/>
    </row>
    <row r="35" spans="2:23" s="8" customFormat="1" ht="22.5" customHeight="1" x14ac:dyDescent="0.25">
      <c r="B35" s="83" t="s">
        <v>56</v>
      </c>
      <c r="C35" s="84" t="s">
        <v>253</v>
      </c>
      <c r="D35" s="91" t="s">
        <v>274</v>
      </c>
      <c r="E35" s="87"/>
      <c r="F35" s="88"/>
      <c r="G35" s="87"/>
      <c r="H35" s="86"/>
      <c r="I35" s="87"/>
      <c r="J35" s="88"/>
      <c r="K35" s="535" t="s">
        <v>274</v>
      </c>
      <c r="L35" s="89"/>
      <c r="M35" s="78"/>
      <c r="N35" s="92"/>
      <c r="O35" s="80"/>
      <c r="P35" s="81"/>
      <c r="Q35" s="80"/>
      <c r="R35" s="82"/>
      <c r="S35" s="82"/>
      <c r="T35" s="81"/>
      <c r="U35" s="81"/>
      <c r="V35" s="81"/>
      <c r="W35" s="81"/>
    </row>
    <row r="36" spans="2:23" s="8" customFormat="1" ht="21.6" customHeight="1" x14ac:dyDescent="0.25">
      <c r="B36" s="83" t="s">
        <v>248</v>
      </c>
      <c r="C36" s="84" t="s">
        <v>254</v>
      </c>
      <c r="D36" s="91" t="s">
        <v>274</v>
      </c>
      <c r="E36" s="87"/>
      <c r="F36" s="88"/>
      <c r="G36" s="87"/>
      <c r="H36" s="86"/>
      <c r="I36" s="87"/>
      <c r="J36" s="88"/>
      <c r="K36" s="87"/>
      <c r="L36" s="89"/>
      <c r="M36" s="78"/>
      <c r="N36" s="513" t="s">
        <v>274</v>
      </c>
      <c r="O36" s="80"/>
      <c r="P36" s="81"/>
      <c r="Q36" s="80"/>
      <c r="R36" s="82"/>
      <c r="S36" s="82"/>
      <c r="T36" s="81"/>
      <c r="U36" s="81"/>
      <c r="V36" s="81"/>
      <c r="W36" s="81"/>
    </row>
    <row r="37" spans="2:23" s="8" customFormat="1" ht="22.5" customHeight="1" x14ac:dyDescent="0.25">
      <c r="B37" s="83" t="s">
        <v>249</v>
      </c>
      <c r="C37" s="93" t="s">
        <v>278</v>
      </c>
      <c r="D37" s="94" t="s">
        <v>274</v>
      </c>
      <c r="E37" s="96"/>
      <c r="F37" s="97"/>
      <c r="G37" s="96"/>
      <c r="H37" s="95"/>
      <c r="I37" s="514" t="s">
        <v>274</v>
      </c>
      <c r="J37" s="97"/>
      <c r="K37" s="99"/>
      <c r="L37" s="92"/>
      <c r="M37" s="9"/>
      <c r="N37" s="100"/>
      <c r="O37" s="80"/>
      <c r="P37" s="81"/>
      <c r="Q37" s="80"/>
      <c r="R37" s="82"/>
      <c r="S37" s="82"/>
      <c r="T37" s="81"/>
      <c r="U37" s="81"/>
      <c r="V37" s="81"/>
      <c r="W37" s="81"/>
    </row>
    <row r="38" spans="2:23" s="55" customFormat="1" ht="22.5" customHeight="1" thickBot="1" x14ac:dyDescent="0.3">
      <c r="B38" s="101"/>
      <c r="C38" s="102" t="s">
        <v>49</v>
      </c>
      <c r="D38" s="103"/>
      <c r="E38" s="105"/>
      <c r="F38" s="106"/>
      <c r="G38" s="105"/>
      <c r="H38" s="104"/>
      <c r="I38" s="105"/>
      <c r="J38" s="106"/>
      <c r="K38" s="108"/>
      <c r="L38" s="109"/>
      <c r="M38" s="110"/>
      <c r="N38" s="111"/>
      <c r="O38" s="56"/>
      <c r="P38" s="9"/>
      <c r="Q38" s="56"/>
      <c r="R38" s="67"/>
      <c r="S38" s="67"/>
      <c r="T38" s="66"/>
      <c r="U38" s="66"/>
      <c r="V38" s="66"/>
      <c r="W38" s="66"/>
    </row>
    <row r="39" spans="2:23" s="9" customFormat="1" ht="45" customHeight="1" thickBot="1" x14ac:dyDescent="0.3">
      <c r="B39" s="112" t="s">
        <v>57</v>
      </c>
      <c r="C39" s="113" t="s">
        <v>58</v>
      </c>
      <c r="D39" s="59" t="s">
        <v>329</v>
      </c>
      <c r="E39" s="61">
        <v>36</v>
      </c>
      <c r="F39" s="65">
        <v>0</v>
      </c>
      <c r="G39" s="61">
        <v>0</v>
      </c>
      <c r="H39" s="64">
        <v>0</v>
      </c>
      <c r="I39" s="114">
        <f>SUM(I40:I50)</f>
        <v>0</v>
      </c>
      <c r="J39" s="115">
        <f>SUM(J40:J50)</f>
        <v>0</v>
      </c>
      <c r="K39" s="116">
        <v>0</v>
      </c>
      <c r="L39" s="117">
        <f>SUM(L40:L50)</f>
        <v>0</v>
      </c>
      <c r="M39" s="116">
        <f>SUM(M40:M50)</f>
        <v>0</v>
      </c>
      <c r="N39" s="118">
        <f>SUM(N40:N50)</f>
        <v>0</v>
      </c>
      <c r="O39" s="41"/>
      <c r="P39" s="66"/>
      <c r="Q39" s="41"/>
      <c r="R39" s="82"/>
      <c r="S39" s="82"/>
      <c r="T39" s="81"/>
      <c r="U39" s="81"/>
      <c r="V39" s="81"/>
      <c r="W39" s="81"/>
    </row>
    <row r="40" spans="2:23" s="9" customFormat="1" ht="23.25" customHeight="1" x14ac:dyDescent="0.25">
      <c r="B40" s="119" t="s">
        <v>59</v>
      </c>
      <c r="C40" s="84" t="s">
        <v>264</v>
      </c>
      <c r="D40" s="91" t="s">
        <v>279</v>
      </c>
      <c r="E40" s="120">
        <v>6</v>
      </c>
      <c r="F40" s="92"/>
      <c r="G40" s="87"/>
      <c r="H40" s="89"/>
      <c r="I40" s="546" t="s">
        <v>279</v>
      </c>
      <c r="J40" s="536"/>
      <c r="K40" s="537"/>
      <c r="L40" s="538"/>
      <c r="M40" s="537"/>
      <c r="N40" s="539"/>
      <c r="P40" s="81"/>
      <c r="R40" s="82"/>
      <c r="S40" s="82"/>
      <c r="T40" s="81"/>
      <c r="U40" s="81"/>
      <c r="V40" s="81"/>
      <c r="W40" s="81"/>
    </row>
    <row r="41" spans="2:23" s="9" customFormat="1" ht="23.25" customHeight="1" x14ac:dyDescent="0.25">
      <c r="B41" s="119" t="s">
        <v>60</v>
      </c>
      <c r="C41" s="84" t="s">
        <v>261</v>
      </c>
      <c r="D41" s="91" t="s">
        <v>279</v>
      </c>
      <c r="E41" s="120">
        <v>6</v>
      </c>
      <c r="F41" s="92"/>
      <c r="G41" s="87"/>
      <c r="H41" s="89"/>
      <c r="I41" s="546" t="s">
        <v>279</v>
      </c>
      <c r="J41" s="536"/>
      <c r="K41" s="537"/>
      <c r="L41" s="538"/>
      <c r="M41" s="540"/>
      <c r="N41" s="539"/>
      <c r="P41" s="81"/>
      <c r="R41" s="82"/>
      <c r="S41" s="82"/>
      <c r="T41" s="81"/>
      <c r="U41" s="81"/>
      <c r="V41" s="81"/>
      <c r="W41" s="81"/>
    </row>
    <row r="42" spans="2:23" s="9" customFormat="1" ht="23.25" customHeight="1" x14ac:dyDescent="0.25">
      <c r="B42" s="121" t="s">
        <v>61</v>
      </c>
      <c r="C42" s="84" t="s">
        <v>262</v>
      </c>
      <c r="D42" s="91" t="s">
        <v>279</v>
      </c>
      <c r="E42" s="87">
        <v>6</v>
      </c>
      <c r="F42" s="92"/>
      <c r="G42" s="87"/>
      <c r="H42" s="89"/>
      <c r="I42" s="546" t="s">
        <v>279</v>
      </c>
      <c r="J42" s="536"/>
      <c r="K42" s="537"/>
      <c r="L42" s="538"/>
      <c r="M42" s="537"/>
      <c r="N42" s="539"/>
      <c r="P42" s="81"/>
      <c r="R42" s="82"/>
      <c r="S42" s="82"/>
      <c r="T42" s="81"/>
      <c r="U42" s="81"/>
      <c r="V42" s="81"/>
      <c r="W42" s="81"/>
    </row>
    <row r="43" spans="2:23" s="9" customFormat="1" ht="23.25" customHeight="1" x14ac:dyDescent="0.25">
      <c r="B43" s="121" t="s">
        <v>62</v>
      </c>
      <c r="C43" s="122" t="s">
        <v>265</v>
      </c>
      <c r="D43" s="85" t="s">
        <v>279</v>
      </c>
      <c r="E43" s="123">
        <v>6</v>
      </c>
      <c r="F43" s="92"/>
      <c r="G43" s="87"/>
      <c r="H43" s="89"/>
      <c r="I43" s="541"/>
      <c r="J43" s="547" t="s">
        <v>279</v>
      </c>
      <c r="K43" s="543"/>
      <c r="L43" s="544"/>
      <c r="M43" s="543"/>
      <c r="N43" s="545"/>
      <c r="P43" s="81"/>
      <c r="R43" s="82"/>
      <c r="S43" s="82"/>
      <c r="T43" s="81"/>
      <c r="U43" s="81"/>
      <c r="V43" s="81"/>
      <c r="W43" s="81"/>
    </row>
    <row r="44" spans="2:23" s="9" customFormat="1" ht="23.25" customHeight="1" x14ac:dyDescent="0.25">
      <c r="B44" s="119" t="s">
        <v>63</v>
      </c>
      <c r="C44" s="122" t="s">
        <v>266</v>
      </c>
      <c r="D44" s="85" t="s">
        <v>274</v>
      </c>
      <c r="E44" s="123"/>
      <c r="F44" s="92"/>
      <c r="G44" s="87"/>
      <c r="H44" s="89"/>
      <c r="I44" s="541"/>
      <c r="J44" s="542"/>
      <c r="K44" s="543"/>
      <c r="L44" s="550" t="s">
        <v>274</v>
      </c>
      <c r="M44" s="543"/>
      <c r="N44" s="545"/>
      <c r="P44" s="81"/>
      <c r="R44" s="82"/>
      <c r="S44" s="82"/>
      <c r="T44" s="81"/>
      <c r="U44" s="81"/>
      <c r="V44" s="81"/>
      <c r="W44" s="81"/>
    </row>
    <row r="45" spans="2:23" s="9" customFormat="1" ht="34.9" customHeight="1" x14ac:dyDescent="0.25">
      <c r="B45" s="119" t="s">
        <v>255</v>
      </c>
      <c r="C45" s="122" t="s">
        <v>267</v>
      </c>
      <c r="D45" s="85" t="s">
        <v>274</v>
      </c>
      <c r="E45" s="123"/>
      <c r="F45" s="92"/>
      <c r="G45" s="87"/>
      <c r="H45" s="89"/>
      <c r="I45" s="541"/>
      <c r="J45" s="542"/>
      <c r="K45" s="549" t="s">
        <v>274</v>
      </c>
      <c r="L45" s="544"/>
      <c r="M45" s="543"/>
      <c r="N45" s="545"/>
      <c r="P45" s="81"/>
      <c r="R45" s="82"/>
      <c r="S45" s="82"/>
      <c r="T45" s="81"/>
      <c r="U45" s="81"/>
      <c r="V45" s="81"/>
      <c r="W45" s="81"/>
    </row>
    <row r="46" spans="2:23" s="9" customFormat="1" ht="34.15" customHeight="1" x14ac:dyDescent="0.25">
      <c r="B46" s="121" t="s">
        <v>256</v>
      </c>
      <c r="C46" s="122" t="s">
        <v>263</v>
      </c>
      <c r="D46" s="85" t="s">
        <v>274</v>
      </c>
      <c r="E46" s="123"/>
      <c r="F46" s="92"/>
      <c r="G46" s="87"/>
      <c r="H46" s="89"/>
      <c r="I46" s="541"/>
      <c r="J46" s="551" t="s">
        <v>274</v>
      </c>
      <c r="K46" s="543"/>
      <c r="L46" s="544"/>
      <c r="M46" s="543"/>
      <c r="N46" s="545"/>
      <c r="P46" s="81"/>
      <c r="R46" s="82"/>
      <c r="S46" s="82"/>
      <c r="T46" s="81"/>
      <c r="U46" s="81"/>
      <c r="V46" s="81"/>
      <c r="W46" s="81"/>
    </row>
    <row r="47" spans="2:23" s="9" customFormat="1" ht="23.25" customHeight="1" x14ac:dyDescent="0.25">
      <c r="B47" s="121" t="s">
        <v>257</v>
      </c>
      <c r="C47" s="122" t="s">
        <v>325</v>
      </c>
      <c r="D47" s="85" t="s">
        <v>274</v>
      </c>
      <c r="E47" s="123"/>
      <c r="F47" s="92"/>
      <c r="G47" s="87"/>
      <c r="H47" s="89"/>
      <c r="I47" s="541"/>
      <c r="J47" s="551" t="s">
        <v>274</v>
      </c>
      <c r="K47" s="543"/>
      <c r="L47" s="544"/>
      <c r="M47" s="543"/>
      <c r="N47" s="545"/>
      <c r="P47" s="81"/>
      <c r="R47" s="82"/>
      <c r="S47" s="82"/>
      <c r="T47" s="81"/>
      <c r="U47" s="81"/>
      <c r="V47" s="81"/>
      <c r="W47" s="81"/>
    </row>
    <row r="48" spans="2:23" s="9" customFormat="1" ht="23.25" customHeight="1" x14ac:dyDescent="0.25">
      <c r="B48" s="119" t="s">
        <v>258</v>
      </c>
      <c r="C48" s="122" t="s">
        <v>326</v>
      </c>
      <c r="D48" s="85" t="s">
        <v>279</v>
      </c>
      <c r="E48" s="123">
        <v>6</v>
      </c>
      <c r="F48" s="92"/>
      <c r="G48" s="87"/>
      <c r="H48" s="89"/>
      <c r="I48" s="541"/>
      <c r="J48" s="542"/>
      <c r="K48" s="543" t="s">
        <v>322</v>
      </c>
      <c r="L48" s="548" t="s">
        <v>279</v>
      </c>
      <c r="M48" s="543"/>
      <c r="N48" s="545"/>
      <c r="P48" s="81"/>
      <c r="R48" s="82"/>
      <c r="S48" s="82"/>
      <c r="T48" s="81"/>
      <c r="U48" s="81"/>
      <c r="V48" s="81"/>
      <c r="W48" s="81"/>
    </row>
    <row r="49" spans="2:23" s="9" customFormat="1" ht="23.25" customHeight="1" x14ac:dyDescent="0.25">
      <c r="B49" s="119" t="s">
        <v>259</v>
      </c>
      <c r="C49" s="122" t="s">
        <v>327</v>
      </c>
      <c r="D49" s="85" t="s">
        <v>244</v>
      </c>
      <c r="E49" s="123">
        <v>6</v>
      </c>
      <c r="F49" s="92"/>
      <c r="G49" s="87"/>
      <c r="H49" s="89"/>
      <c r="I49" s="541"/>
      <c r="J49" s="542" t="s">
        <v>322</v>
      </c>
      <c r="K49" s="552" t="s">
        <v>279</v>
      </c>
      <c r="L49" s="544"/>
      <c r="M49" s="543"/>
      <c r="N49" s="545"/>
      <c r="P49" s="81"/>
      <c r="R49" s="82"/>
      <c r="S49" s="82"/>
      <c r="T49" s="81"/>
      <c r="U49" s="81"/>
      <c r="V49" s="81"/>
      <c r="W49" s="81"/>
    </row>
    <row r="50" spans="2:23" s="9" customFormat="1" ht="34.9" customHeight="1" x14ac:dyDescent="0.25">
      <c r="B50" s="121" t="s">
        <v>260</v>
      </c>
      <c r="C50" s="122" t="s">
        <v>328</v>
      </c>
      <c r="D50" s="85" t="s">
        <v>274</v>
      </c>
      <c r="E50" s="123"/>
      <c r="F50" s="124"/>
      <c r="G50" s="72"/>
      <c r="H50" s="75"/>
      <c r="I50" s="541"/>
      <c r="J50" s="542"/>
      <c r="K50" s="543"/>
      <c r="L50" s="544"/>
      <c r="M50" s="543"/>
      <c r="N50" s="533" t="s">
        <v>274</v>
      </c>
      <c r="P50" s="81"/>
      <c r="R50" s="82"/>
      <c r="S50" s="82"/>
      <c r="T50" s="81"/>
      <c r="U50" s="81"/>
      <c r="V50" s="81"/>
      <c r="W50" s="81"/>
    </row>
    <row r="51" spans="2:23" s="8" customFormat="1" ht="24.75" customHeight="1" thickBot="1" x14ac:dyDescent="0.3">
      <c r="B51" s="101"/>
      <c r="C51" s="102" t="s">
        <v>49</v>
      </c>
      <c r="D51" s="103"/>
      <c r="E51" s="108">
        <v>36</v>
      </c>
      <c r="F51" s="111"/>
      <c r="G51" s="105"/>
      <c r="H51" s="107"/>
      <c r="I51" s="125"/>
      <c r="J51" s="106"/>
      <c r="K51" s="105"/>
      <c r="L51" s="107"/>
      <c r="M51" s="108"/>
      <c r="N51" s="126"/>
      <c r="P51" s="81"/>
      <c r="Q51" s="9"/>
      <c r="R51" s="67"/>
      <c r="S51" s="67"/>
      <c r="T51" s="66"/>
      <c r="U51" s="66"/>
      <c r="V51" s="66"/>
      <c r="W51" s="66"/>
    </row>
    <row r="52" spans="2:23" s="8" customFormat="1" ht="45.75" customHeight="1" thickBot="1" x14ac:dyDescent="0.3">
      <c r="B52" s="127" t="s">
        <v>64</v>
      </c>
      <c r="C52" s="58" t="s">
        <v>65</v>
      </c>
      <c r="D52" s="562" t="s">
        <v>395</v>
      </c>
      <c r="E52" s="61">
        <v>12</v>
      </c>
      <c r="F52" s="65">
        <v>60</v>
      </c>
      <c r="G52" s="61">
        <v>0</v>
      </c>
      <c r="H52" s="64">
        <v>0</v>
      </c>
      <c r="I52" s="114">
        <f t="shared" ref="I52:N52" si="2">SUM(I53)</f>
        <v>0</v>
      </c>
      <c r="J52" s="115">
        <f t="shared" si="2"/>
        <v>0</v>
      </c>
      <c r="K52" s="116">
        <f>SUM(K53)</f>
        <v>0</v>
      </c>
      <c r="L52" s="117">
        <f>SUM(L53)</f>
        <v>0</v>
      </c>
      <c r="M52" s="116">
        <f t="shared" si="2"/>
        <v>0</v>
      </c>
      <c r="N52" s="118">
        <f t="shared" si="2"/>
        <v>0</v>
      </c>
      <c r="P52" s="81"/>
      <c r="Q52" s="41"/>
      <c r="R52" s="82"/>
      <c r="S52" s="82"/>
      <c r="T52" s="81"/>
      <c r="U52" s="81"/>
      <c r="V52" s="81"/>
      <c r="W52" s="81"/>
    </row>
    <row r="53" spans="2:23" s="8" customFormat="1" ht="50.25" customHeight="1" thickBot="1" x14ac:dyDescent="0.3">
      <c r="B53" s="129" t="s">
        <v>66</v>
      </c>
      <c r="C53" s="130" t="s">
        <v>67</v>
      </c>
      <c r="D53" s="562" t="s">
        <v>394</v>
      </c>
      <c r="E53" s="132">
        <v>12</v>
      </c>
      <c r="F53" s="433">
        <v>60</v>
      </c>
      <c r="G53" s="132">
        <v>0</v>
      </c>
      <c r="H53" s="133">
        <v>0</v>
      </c>
      <c r="I53" s="134">
        <f t="shared" ref="I53:N53" si="3">SUM(I54,I61,I70,I79,I94,)</f>
        <v>0</v>
      </c>
      <c r="J53" s="135">
        <f t="shared" si="3"/>
        <v>0</v>
      </c>
      <c r="K53" s="136">
        <f t="shared" si="3"/>
        <v>0</v>
      </c>
      <c r="L53" s="137">
        <f t="shared" si="3"/>
        <v>0</v>
      </c>
      <c r="M53" s="136">
        <f t="shared" si="3"/>
        <v>0</v>
      </c>
      <c r="N53" s="138">
        <f t="shared" si="3"/>
        <v>0</v>
      </c>
      <c r="Q53" s="9"/>
      <c r="R53" s="82"/>
      <c r="S53" s="82"/>
      <c r="T53" s="81"/>
      <c r="U53" s="81"/>
      <c r="V53" s="81"/>
      <c r="W53" s="81"/>
    </row>
    <row r="54" spans="2:23" s="8" customFormat="1" ht="45.75" customHeight="1" thickBot="1" x14ac:dyDescent="0.3">
      <c r="B54" s="139" t="s">
        <v>68</v>
      </c>
      <c r="C54" s="113" t="s">
        <v>330</v>
      </c>
      <c r="D54" s="128" t="s">
        <v>334</v>
      </c>
      <c r="E54" s="61">
        <v>0</v>
      </c>
      <c r="F54" s="65">
        <v>12</v>
      </c>
      <c r="G54" s="61">
        <v>0</v>
      </c>
      <c r="H54" s="64">
        <v>0</v>
      </c>
      <c r="I54" s="63">
        <f>SUM(I55:I55)</f>
        <v>0</v>
      </c>
      <c r="J54" s="554">
        <f>SUM(J55:J55)</f>
        <v>0</v>
      </c>
      <c r="K54" s="61">
        <f>SUM(K55:K55)</f>
        <v>0</v>
      </c>
      <c r="L54" s="64">
        <f>SUM(L55:L55)</f>
        <v>0</v>
      </c>
      <c r="M54" s="61">
        <f>SUM(M55:M55)</f>
        <v>0</v>
      </c>
      <c r="N54" s="65">
        <v>0</v>
      </c>
      <c r="P54" s="66"/>
      <c r="Q54" s="9"/>
      <c r="R54" s="82"/>
      <c r="S54" s="82"/>
      <c r="T54" s="81"/>
      <c r="U54" s="81"/>
      <c r="V54" s="81"/>
      <c r="W54" s="81"/>
    </row>
    <row r="55" spans="2:23" s="8" customFormat="1" ht="22.5" customHeight="1" x14ac:dyDescent="0.25">
      <c r="B55" s="206" t="s">
        <v>69</v>
      </c>
      <c r="C55" s="502" t="s">
        <v>331</v>
      </c>
      <c r="D55" s="659" t="s">
        <v>201</v>
      </c>
      <c r="E55" s="76"/>
      <c r="F55" s="661">
        <v>12</v>
      </c>
      <c r="G55" s="76"/>
      <c r="H55" s="77"/>
      <c r="I55" s="140"/>
      <c r="J55" s="712" t="s">
        <v>201</v>
      </c>
      <c r="K55" s="76"/>
      <c r="L55" s="77"/>
      <c r="M55" s="76"/>
      <c r="N55" s="79"/>
      <c r="P55" s="81"/>
      <c r="Q55" s="9"/>
      <c r="R55" s="82"/>
      <c r="S55" s="82"/>
      <c r="T55" s="81"/>
      <c r="U55" s="81"/>
      <c r="V55" s="81"/>
      <c r="W55" s="81"/>
    </row>
    <row r="56" spans="2:23" s="8" customFormat="1" ht="36" customHeight="1" x14ac:dyDescent="0.25">
      <c r="B56" s="121" t="s">
        <v>268</v>
      </c>
      <c r="C56" s="503" t="s">
        <v>332</v>
      </c>
      <c r="D56" s="660"/>
      <c r="E56" s="72"/>
      <c r="F56" s="662"/>
      <c r="G56" s="72"/>
      <c r="H56" s="75"/>
      <c r="I56" s="74"/>
      <c r="J56" s="713"/>
      <c r="K56" s="72"/>
      <c r="L56" s="75"/>
      <c r="M56" s="123"/>
      <c r="N56" s="124"/>
      <c r="P56" s="81"/>
      <c r="Q56" s="9"/>
      <c r="R56" s="82"/>
      <c r="S56" s="82"/>
      <c r="T56" s="81"/>
      <c r="U56" s="81"/>
      <c r="V56" s="81"/>
      <c r="W56" s="81"/>
    </row>
    <row r="57" spans="2:23" s="8" customFormat="1" ht="22.5" customHeight="1" x14ac:dyDescent="0.25">
      <c r="B57" s="121" t="s">
        <v>269</v>
      </c>
      <c r="C57" s="503" t="s">
        <v>333</v>
      </c>
      <c r="D57" s="658"/>
      <c r="E57" s="72"/>
      <c r="F57" s="662"/>
      <c r="G57" s="72"/>
      <c r="H57" s="75"/>
      <c r="I57" s="74"/>
      <c r="J57" s="714"/>
      <c r="K57" s="72"/>
      <c r="L57" s="75"/>
      <c r="M57" s="123"/>
      <c r="N57" s="124"/>
      <c r="P57" s="81"/>
      <c r="Q57" s="9"/>
      <c r="R57" s="82"/>
      <c r="S57" s="82"/>
      <c r="T57" s="81"/>
      <c r="U57" s="81"/>
      <c r="V57" s="81"/>
      <c r="W57" s="81"/>
    </row>
    <row r="58" spans="2:23" s="8" customFormat="1" ht="36.6" customHeight="1" x14ac:dyDescent="0.25">
      <c r="B58" s="68" t="s">
        <v>70</v>
      </c>
      <c r="C58" s="155" t="s">
        <v>71</v>
      </c>
      <c r="D58" s="657" t="s">
        <v>202</v>
      </c>
      <c r="E58" s="72"/>
      <c r="F58" s="662"/>
      <c r="G58" s="87"/>
      <c r="H58" s="89"/>
      <c r="I58" s="143"/>
      <c r="J58" s="715" t="s">
        <v>202</v>
      </c>
      <c r="K58" s="145"/>
      <c r="L58" s="146"/>
      <c r="M58" s="147"/>
      <c r="N58" s="148"/>
      <c r="P58" s="81"/>
      <c r="Q58" s="9"/>
      <c r="R58" s="82"/>
      <c r="S58" s="82"/>
      <c r="T58" s="81"/>
      <c r="U58" s="81"/>
      <c r="V58" s="81"/>
      <c r="W58" s="81"/>
    </row>
    <row r="59" spans="2:23" s="8" customFormat="1" ht="22.5" customHeight="1" x14ac:dyDescent="0.25">
      <c r="B59" s="83" t="s">
        <v>72</v>
      </c>
      <c r="C59" s="155" t="s">
        <v>73</v>
      </c>
      <c r="D59" s="658"/>
      <c r="E59" s="72"/>
      <c r="F59" s="662"/>
      <c r="G59" s="87"/>
      <c r="H59" s="89"/>
      <c r="I59" s="143"/>
      <c r="J59" s="716"/>
      <c r="K59" s="149"/>
      <c r="L59" s="90"/>
      <c r="M59" s="145"/>
      <c r="N59" s="148"/>
      <c r="P59" s="81"/>
      <c r="Q59" s="9"/>
      <c r="R59" s="82"/>
      <c r="S59" s="82"/>
      <c r="T59" s="81"/>
      <c r="U59" s="81"/>
      <c r="V59" s="81"/>
      <c r="W59" s="81"/>
    </row>
    <row r="60" spans="2:23" s="8" customFormat="1" ht="24.75" customHeight="1" thickBot="1" x14ac:dyDescent="0.3">
      <c r="B60" s="156"/>
      <c r="C60" s="155" t="s">
        <v>74</v>
      </c>
      <c r="D60" s="141" t="s">
        <v>281</v>
      </c>
      <c r="E60" s="96"/>
      <c r="F60" s="100">
        <v>12</v>
      </c>
      <c r="G60" s="96"/>
      <c r="H60" s="98"/>
      <c r="I60" s="151"/>
      <c r="J60" s="106"/>
      <c r="K60" s="152"/>
      <c r="L60" s="107"/>
      <c r="M60" s="96"/>
      <c r="N60" s="100"/>
      <c r="O60" s="664"/>
      <c r="P60" s="41"/>
      <c r="Q60" s="9"/>
      <c r="R60" s="82"/>
      <c r="S60" s="82"/>
      <c r="T60" s="81"/>
      <c r="U60" s="81"/>
      <c r="V60" s="81"/>
      <c r="W60" s="81"/>
    </row>
    <row r="61" spans="2:23" s="8" customFormat="1" ht="45" customHeight="1" thickBot="1" x14ac:dyDescent="0.3">
      <c r="B61" s="127" t="s">
        <v>75</v>
      </c>
      <c r="C61" s="113" t="s">
        <v>335</v>
      </c>
      <c r="D61" s="128" t="s">
        <v>389</v>
      </c>
      <c r="E61" s="61">
        <v>6</v>
      </c>
      <c r="F61" s="65">
        <v>6</v>
      </c>
      <c r="G61" s="61">
        <v>0</v>
      </c>
      <c r="H61" s="64">
        <v>0</v>
      </c>
      <c r="I61" s="63">
        <f>SUM(I62:I68)</f>
        <v>0</v>
      </c>
      <c r="J61" s="62">
        <f>SUM(J62:J62)</f>
        <v>0</v>
      </c>
      <c r="K61" s="61">
        <f>SUM(K62:K62)</f>
        <v>0</v>
      </c>
      <c r="L61" s="555">
        <v>0</v>
      </c>
      <c r="M61" s="61">
        <f>SUM(M62)</f>
        <v>0</v>
      </c>
      <c r="N61" s="65">
        <f>SUM(N62)</f>
        <v>0</v>
      </c>
      <c r="O61" s="664"/>
      <c r="P61" s="66"/>
      <c r="Q61" s="9"/>
      <c r="R61" s="67"/>
      <c r="S61" s="67"/>
      <c r="T61" s="66"/>
      <c r="U61" s="66"/>
      <c r="V61" s="66"/>
      <c r="W61" s="66"/>
    </row>
    <row r="62" spans="2:23" s="8" customFormat="1" ht="33.6" customHeight="1" x14ac:dyDescent="0.25">
      <c r="B62" s="153" t="s">
        <v>76</v>
      </c>
      <c r="C62" s="154" t="s">
        <v>340</v>
      </c>
      <c r="D62" s="70" t="s">
        <v>279</v>
      </c>
      <c r="E62" s="72">
        <v>6</v>
      </c>
      <c r="F62" s="661">
        <v>6</v>
      </c>
      <c r="G62" s="72"/>
      <c r="H62" s="75"/>
      <c r="I62" s="74"/>
      <c r="J62" s="73"/>
      <c r="K62" s="556" t="s">
        <v>279</v>
      </c>
      <c r="L62" s="75"/>
      <c r="M62" s="72"/>
      <c r="N62" s="124"/>
      <c r="O62" s="664"/>
      <c r="P62" s="81"/>
      <c r="Q62" s="9"/>
      <c r="R62" s="82"/>
      <c r="S62" s="82"/>
      <c r="T62" s="81"/>
      <c r="U62" s="81"/>
      <c r="V62" s="81"/>
      <c r="W62" s="81"/>
    </row>
    <row r="63" spans="2:23" s="8" customFormat="1" ht="32.450000000000003" customHeight="1" x14ac:dyDescent="0.25">
      <c r="B63" s="83" t="s">
        <v>336</v>
      </c>
      <c r="C63" s="154" t="s">
        <v>341</v>
      </c>
      <c r="D63" s="657" t="s">
        <v>345</v>
      </c>
      <c r="E63" s="72"/>
      <c r="F63" s="662"/>
      <c r="G63" s="72"/>
      <c r="H63" s="75"/>
      <c r="I63" s="74"/>
      <c r="J63" s="73"/>
      <c r="K63" s="72"/>
      <c r="L63" s="739" t="s">
        <v>203</v>
      </c>
      <c r="M63" s="72"/>
      <c r="N63" s="124"/>
      <c r="O63" s="9"/>
      <c r="P63" s="81"/>
      <c r="Q63" s="9"/>
      <c r="R63" s="82"/>
      <c r="S63" s="82"/>
      <c r="T63" s="81"/>
      <c r="U63" s="81"/>
      <c r="V63" s="81"/>
      <c r="W63" s="81"/>
    </row>
    <row r="64" spans="2:23" s="8" customFormat="1" ht="34.15" customHeight="1" x14ac:dyDescent="0.25">
      <c r="B64" s="83" t="s">
        <v>337</v>
      </c>
      <c r="C64" s="154" t="s">
        <v>342</v>
      </c>
      <c r="D64" s="660"/>
      <c r="E64" s="72"/>
      <c r="F64" s="662"/>
      <c r="G64" s="72"/>
      <c r="H64" s="75"/>
      <c r="I64" s="74"/>
      <c r="J64" s="73"/>
      <c r="K64" s="72" t="s">
        <v>322</v>
      </c>
      <c r="L64" s="713"/>
      <c r="M64" s="72"/>
      <c r="N64" s="124"/>
      <c r="O64" s="9"/>
      <c r="P64" s="81"/>
      <c r="Q64" s="9"/>
      <c r="R64" s="82"/>
      <c r="S64" s="82"/>
      <c r="T64" s="81"/>
      <c r="U64" s="81"/>
      <c r="V64" s="81"/>
      <c r="W64" s="81"/>
    </row>
    <row r="65" spans="2:23" s="8" customFormat="1" ht="34.15" customHeight="1" x14ac:dyDescent="0.25">
      <c r="B65" s="83" t="s">
        <v>338</v>
      </c>
      <c r="C65" s="154" t="s">
        <v>343</v>
      </c>
      <c r="D65" s="658"/>
      <c r="E65" s="72"/>
      <c r="F65" s="662"/>
      <c r="G65" s="72"/>
      <c r="H65" s="75"/>
      <c r="I65" s="74"/>
      <c r="J65" s="73" t="s">
        <v>322</v>
      </c>
      <c r="K65" s="72" t="s">
        <v>322</v>
      </c>
      <c r="L65" s="714"/>
      <c r="M65" s="72"/>
      <c r="N65" s="124"/>
      <c r="O65" s="9"/>
      <c r="P65" s="81"/>
      <c r="Q65" s="9"/>
      <c r="R65" s="82"/>
      <c r="S65" s="82"/>
      <c r="T65" s="81"/>
      <c r="U65" s="81"/>
      <c r="V65" s="81"/>
      <c r="W65" s="81"/>
    </row>
    <row r="66" spans="2:23" s="8" customFormat="1" ht="37.15" customHeight="1" x14ac:dyDescent="0.25">
      <c r="B66" s="68" t="s">
        <v>339</v>
      </c>
      <c r="C66" s="154" t="s">
        <v>344</v>
      </c>
      <c r="D66" s="504" t="s">
        <v>274</v>
      </c>
      <c r="E66" s="72"/>
      <c r="F66" s="662"/>
      <c r="G66" s="72"/>
      <c r="H66" s="75"/>
      <c r="I66" s="74"/>
      <c r="J66" s="73" t="s">
        <v>322</v>
      </c>
      <c r="K66" s="506" t="s">
        <v>274</v>
      </c>
      <c r="L66" s="75"/>
      <c r="M66" s="72"/>
      <c r="N66" s="124"/>
      <c r="O66" s="9"/>
      <c r="P66" s="81"/>
      <c r="Q66" s="9"/>
      <c r="R66" s="82"/>
      <c r="S66" s="82"/>
      <c r="T66" s="81"/>
      <c r="U66" s="81"/>
      <c r="V66" s="81"/>
      <c r="W66" s="81"/>
    </row>
    <row r="67" spans="2:23" s="8" customFormat="1" ht="22.5" customHeight="1" x14ac:dyDescent="0.25">
      <c r="B67" s="83" t="s">
        <v>77</v>
      </c>
      <c r="C67" s="155" t="s">
        <v>71</v>
      </c>
      <c r="D67" s="657" t="s">
        <v>204</v>
      </c>
      <c r="E67" s="87"/>
      <c r="F67" s="662"/>
      <c r="G67" s="87"/>
      <c r="H67" s="89"/>
      <c r="I67" s="143"/>
      <c r="J67" s="144"/>
      <c r="K67" s="145"/>
      <c r="L67" s="715" t="s">
        <v>204</v>
      </c>
      <c r="M67" s="145"/>
      <c r="N67" s="148"/>
      <c r="O67" s="3"/>
      <c r="P67" s="81"/>
      <c r="Q67" s="9"/>
      <c r="R67" s="82"/>
      <c r="S67" s="82"/>
      <c r="T67" s="81"/>
      <c r="U67" s="81"/>
      <c r="V67" s="81"/>
      <c r="W67" s="81"/>
    </row>
    <row r="68" spans="2:23" s="3" customFormat="1" ht="22.5" customHeight="1" x14ac:dyDescent="0.25">
      <c r="B68" s="83" t="s">
        <v>78</v>
      </c>
      <c r="C68" s="155" t="s">
        <v>73</v>
      </c>
      <c r="D68" s="658"/>
      <c r="E68" s="87"/>
      <c r="F68" s="663"/>
      <c r="G68" s="87"/>
      <c r="H68" s="89"/>
      <c r="I68" s="143"/>
      <c r="J68" s="144"/>
      <c r="K68" s="145"/>
      <c r="L68" s="716"/>
      <c r="M68" s="145"/>
      <c r="N68" s="148"/>
      <c r="O68" s="8"/>
      <c r="P68" s="81"/>
      <c r="Q68" s="9"/>
      <c r="R68" s="82"/>
      <c r="S68" s="82"/>
      <c r="T68" s="81"/>
      <c r="U68" s="81"/>
      <c r="V68" s="81"/>
      <c r="W68" s="81"/>
    </row>
    <row r="69" spans="2:23" s="8" customFormat="1" ht="22.5" customHeight="1" thickBot="1" x14ac:dyDescent="0.3">
      <c r="B69" s="156"/>
      <c r="C69" s="155" t="s">
        <v>74</v>
      </c>
      <c r="D69" s="141" t="s">
        <v>281</v>
      </c>
      <c r="E69" s="96"/>
      <c r="F69" s="100">
        <v>6</v>
      </c>
      <c r="G69" s="96"/>
      <c r="H69" s="98"/>
      <c r="I69" s="151"/>
      <c r="J69" s="157"/>
      <c r="K69" s="152"/>
      <c r="L69" s="158"/>
      <c r="M69" s="96"/>
      <c r="N69" s="100"/>
      <c r="O69" s="664"/>
      <c r="P69" s="9"/>
      <c r="Q69" s="9"/>
      <c r="R69" s="82"/>
      <c r="S69" s="82"/>
      <c r="T69" s="81"/>
      <c r="U69" s="81"/>
      <c r="V69" s="81"/>
      <c r="W69" s="81"/>
    </row>
    <row r="70" spans="2:23" s="8" customFormat="1" ht="51" customHeight="1" thickBot="1" x14ac:dyDescent="0.3">
      <c r="B70" s="127" t="s">
        <v>79</v>
      </c>
      <c r="C70" s="113" t="s">
        <v>346</v>
      </c>
      <c r="D70" s="128" t="s">
        <v>393</v>
      </c>
      <c r="E70" s="61">
        <v>6</v>
      </c>
      <c r="F70" s="65">
        <v>6</v>
      </c>
      <c r="G70" s="61">
        <v>0</v>
      </c>
      <c r="H70" s="64">
        <v>0</v>
      </c>
      <c r="I70" s="63">
        <f>SUM(I71:I71)</f>
        <v>0</v>
      </c>
      <c r="J70" s="62">
        <f>SUM(J71:J71)</f>
        <v>0</v>
      </c>
      <c r="K70" s="61">
        <f>SUM(K71:K71)</f>
        <v>0</v>
      </c>
      <c r="L70" s="64">
        <f>SUM(L71:L71)</f>
        <v>0</v>
      </c>
      <c r="M70" s="61">
        <f>SUM(M71:M71)</f>
        <v>0</v>
      </c>
      <c r="N70" s="518">
        <v>0</v>
      </c>
      <c r="O70" s="664"/>
      <c r="P70" s="66"/>
      <c r="Q70" s="9"/>
      <c r="R70" s="67"/>
      <c r="S70" s="67"/>
      <c r="T70" s="66"/>
      <c r="U70" s="66"/>
      <c r="V70" s="66"/>
      <c r="W70" s="66"/>
    </row>
    <row r="71" spans="2:23" s="8" customFormat="1" ht="36.6" customHeight="1" x14ac:dyDescent="0.25">
      <c r="B71" s="153" t="s">
        <v>80</v>
      </c>
      <c r="C71" s="159" t="s">
        <v>350</v>
      </c>
      <c r="D71" s="70" t="s">
        <v>279</v>
      </c>
      <c r="E71" s="76">
        <v>6</v>
      </c>
      <c r="F71" s="661">
        <v>6</v>
      </c>
      <c r="G71" s="76"/>
      <c r="H71" s="77"/>
      <c r="I71" s="140"/>
      <c r="J71" s="553"/>
      <c r="K71" s="76"/>
      <c r="L71" s="77" t="s">
        <v>322</v>
      </c>
      <c r="M71" s="558" t="s">
        <v>279</v>
      </c>
      <c r="N71" s="79"/>
      <c r="O71" s="664"/>
      <c r="P71" s="81"/>
      <c r="Q71" s="9"/>
      <c r="R71" s="82"/>
      <c r="S71" s="82"/>
      <c r="T71" s="81"/>
      <c r="U71" s="81"/>
      <c r="V71" s="81"/>
      <c r="W71" s="81"/>
    </row>
    <row r="72" spans="2:23" s="8" customFormat="1" ht="36.6" customHeight="1" x14ac:dyDescent="0.25">
      <c r="B72" s="83" t="s">
        <v>271</v>
      </c>
      <c r="C72" s="69" t="s">
        <v>351</v>
      </c>
      <c r="D72" s="91" t="s">
        <v>274</v>
      </c>
      <c r="E72" s="72"/>
      <c r="F72" s="662"/>
      <c r="G72" s="72"/>
      <c r="H72" s="75"/>
      <c r="I72" s="74"/>
      <c r="J72" s="73"/>
      <c r="K72" s="72"/>
      <c r="L72" s="75"/>
      <c r="M72" s="506" t="s">
        <v>274</v>
      </c>
      <c r="N72" s="124"/>
      <c r="O72" s="9"/>
      <c r="P72" s="81"/>
      <c r="Q72" s="9"/>
      <c r="R72" s="82"/>
      <c r="S72" s="82"/>
      <c r="T72" s="81"/>
      <c r="U72" s="81"/>
      <c r="V72" s="81"/>
      <c r="W72" s="81"/>
    </row>
    <row r="73" spans="2:23" s="8" customFormat="1" ht="36.6" customHeight="1" x14ac:dyDescent="0.25">
      <c r="B73" s="83" t="s">
        <v>347</v>
      </c>
      <c r="C73" s="69" t="s">
        <v>352</v>
      </c>
      <c r="D73" s="91" t="s">
        <v>274</v>
      </c>
      <c r="E73" s="72"/>
      <c r="F73" s="662"/>
      <c r="G73" s="72"/>
      <c r="H73" s="75"/>
      <c r="I73" s="74"/>
      <c r="J73" s="73"/>
      <c r="K73" s="72"/>
      <c r="L73" s="75" t="s">
        <v>322</v>
      </c>
      <c r="M73" s="506" t="s">
        <v>274</v>
      </c>
      <c r="N73" s="124"/>
      <c r="O73" s="9"/>
      <c r="P73" s="81"/>
      <c r="Q73" s="9"/>
      <c r="R73" s="82"/>
      <c r="S73" s="82"/>
      <c r="T73" s="81"/>
      <c r="U73" s="81"/>
      <c r="V73" s="81"/>
      <c r="W73" s="81"/>
    </row>
    <row r="74" spans="2:23" s="8" customFormat="1" ht="36.6" customHeight="1" x14ac:dyDescent="0.25">
      <c r="B74" s="83" t="s">
        <v>348</v>
      </c>
      <c r="C74" s="69" t="s">
        <v>353</v>
      </c>
      <c r="D74" s="504" t="s">
        <v>274</v>
      </c>
      <c r="E74" s="72"/>
      <c r="F74" s="662"/>
      <c r="G74" s="72"/>
      <c r="H74" s="75"/>
      <c r="I74" s="74"/>
      <c r="J74" s="73"/>
      <c r="K74" s="72"/>
      <c r="L74" s="557" t="s">
        <v>274</v>
      </c>
      <c r="M74" s="72"/>
      <c r="N74" s="124"/>
      <c r="O74" s="9"/>
      <c r="P74" s="81"/>
      <c r="Q74" s="9"/>
      <c r="R74" s="82"/>
      <c r="S74" s="82"/>
      <c r="T74" s="81"/>
      <c r="U74" s="81"/>
      <c r="V74" s="81"/>
      <c r="W74" s="81"/>
    </row>
    <row r="75" spans="2:23" s="8" customFormat="1" ht="27" customHeight="1" x14ac:dyDescent="0.25">
      <c r="B75" s="68" t="s">
        <v>349</v>
      </c>
      <c r="C75" s="69" t="s">
        <v>270</v>
      </c>
      <c r="D75" s="91" t="s">
        <v>274</v>
      </c>
      <c r="E75" s="72"/>
      <c r="F75" s="662"/>
      <c r="G75" s="72"/>
      <c r="H75" s="75"/>
      <c r="I75" s="74"/>
      <c r="J75" s="73"/>
      <c r="K75" s="72"/>
      <c r="L75" s="75"/>
      <c r="M75" s="72"/>
      <c r="N75" s="517" t="s">
        <v>274</v>
      </c>
      <c r="O75" s="9"/>
      <c r="P75" s="81"/>
      <c r="Q75" s="9"/>
      <c r="R75" s="82"/>
      <c r="S75" s="82"/>
      <c r="T75" s="81"/>
      <c r="U75" s="81"/>
      <c r="V75" s="81"/>
      <c r="W75" s="81"/>
    </row>
    <row r="76" spans="2:23" s="3" customFormat="1" ht="23.25" customHeight="1" x14ac:dyDescent="0.25">
      <c r="B76" s="142" t="s">
        <v>81</v>
      </c>
      <c r="C76" s="84" t="s">
        <v>71</v>
      </c>
      <c r="D76" s="657" t="s">
        <v>392</v>
      </c>
      <c r="E76" s="87"/>
      <c r="F76" s="662"/>
      <c r="G76" s="87"/>
      <c r="H76" s="89"/>
      <c r="I76" s="160"/>
      <c r="J76" s="161"/>
      <c r="K76" s="204"/>
      <c r="L76" s="89"/>
      <c r="M76" s="87" t="s">
        <v>322</v>
      </c>
      <c r="N76" s="739" t="s">
        <v>415</v>
      </c>
      <c r="O76" s="8"/>
      <c r="P76" s="81"/>
      <c r="Q76" s="9"/>
      <c r="R76" s="82"/>
      <c r="S76" s="82"/>
      <c r="T76" s="81"/>
      <c r="U76" s="81"/>
      <c r="V76" s="81"/>
      <c r="W76" s="81"/>
    </row>
    <row r="77" spans="2:23" s="3" customFormat="1" ht="23.25" customHeight="1" x14ac:dyDescent="0.25">
      <c r="B77" s="142" t="s">
        <v>82</v>
      </c>
      <c r="C77" s="84" t="s">
        <v>73</v>
      </c>
      <c r="D77" s="658"/>
      <c r="E77" s="87"/>
      <c r="F77" s="663"/>
      <c r="G77" s="87"/>
      <c r="H77" s="89"/>
      <c r="I77" s="160"/>
      <c r="J77" s="161"/>
      <c r="K77" s="204"/>
      <c r="L77" s="89"/>
      <c r="M77" s="87" t="s">
        <v>322</v>
      </c>
      <c r="N77" s="714"/>
      <c r="O77" s="8"/>
      <c r="P77" s="81"/>
      <c r="Q77" s="9"/>
    </row>
    <row r="78" spans="2:23" s="3" customFormat="1" ht="22.5" customHeight="1" thickBot="1" x14ac:dyDescent="0.3">
      <c r="B78" s="162"/>
      <c r="C78" s="163" t="s">
        <v>74</v>
      </c>
      <c r="D78" s="164" t="s">
        <v>281</v>
      </c>
      <c r="E78" s="167"/>
      <c r="F78" s="182">
        <v>6</v>
      </c>
      <c r="G78" s="167"/>
      <c r="H78" s="168"/>
      <c r="I78" s="169"/>
      <c r="J78" s="170"/>
      <c r="K78" s="171"/>
      <c r="L78" s="172"/>
      <c r="M78" s="173"/>
      <c r="N78" s="174"/>
      <c r="O78" s="8"/>
      <c r="P78" s="9"/>
      <c r="Q78" s="9"/>
    </row>
    <row r="79" spans="2:23" s="3" customFormat="1" ht="45.75" customHeight="1" thickBot="1" x14ac:dyDescent="0.3">
      <c r="B79" s="127" t="s">
        <v>83</v>
      </c>
      <c r="C79" s="58" t="s">
        <v>354</v>
      </c>
      <c r="D79" s="128" t="s">
        <v>283</v>
      </c>
      <c r="E79" s="61">
        <v>0</v>
      </c>
      <c r="F79" s="65">
        <v>6</v>
      </c>
      <c r="G79" s="61">
        <v>0</v>
      </c>
      <c r="H79" s="64">
        <v>0</v>
      </c>
      <c r="I79" s="114">
        <f t="shared" ref="I79:N79" si="4">SUM(I80:I80)</f>
        <v>0</v>
      </c>
      <c r="J79" s="115">
        <f t="shared" si="4"/>
        <v>0</v>
      </c>
      <c r="K79" s="61">
        <f t="shared" si="4"/>
        <v>0</v>
      </c>
      <c r="L79" s="555">
        <v>0</v>
      </c>
      <c r="M79" s="61">
        <f t="shared" si="4"/>
        <v>0</v>
      </c>
      <c r="N79" s="65">
        <f t="shared" si="4"/>
        <v>0</v>
      </c>
      <c r="O79" s="8"/>
      <c r="P79" s="66"/>
      <c r="Q79" s="9"/>
    </row>
    <row r="80" spans="2:23" s="3" customFormat="1" ht="36.6" customHeight="1" x14ac:dyDescent="0.25">
      <c r="B80" s="175" t="s">
        <v>84</v>
      </c>
      <c r="C80" s="176" t="s">
        <v>357</v>
      </c>
      <c r="D80" s="659" t="s">
        <v>275</v>
      </c>
      <c r="E80" s="177"/>
      <c r="F80" s="661">
        <v>6</v>
      </c>
      <c r="G80" s="177"/>
      <c r="H80" s="90"/>
      <c r="I80" s="178"/>
      <c r="J80" s="179"/>
      <c r="K80" s="177" t="s">
        <v>322</v>
      </c>
      <c r="L80" s="712" t="s">
        <v>275</v>
      </c>
      <c r="M80" s="177"/>
      <c r="N80" s="532"/>
      <c r="O80" s="8"/>
      <c r="P80" s="81"/>
      <c r="Q80" s="9"/>
    </row>
    <row r="81" spans="2:23" s="3" customFormat="1" ht="23.25" customHeight="1" x14ac:dyDescent="0.25">
      <c r="B81" s="150" t="s">
        <v>85</v>
      </c>
      <c r="C81" s="93" t="s">
        <v>71</v>
      </c>
      <c r="D81" s="660"/>
      <c r="E81" s="96"/>
      <c r="F81" s="662"/>
      <c r="G81" s="96"/>
      <c r="H81" s="98"/>
      <c r="I81" s="180"/>
      <c r="J81" s="181"/>
      <c r="K81" s="96"/>
      <c r="L81" s="713"/>
      <c r="M81" s="96"/>
      <c r="N81" s="100"/>
      <c r="O81" s="8"/>
      <c r="P81" s="81"/>
      <c r="Q81" s="9"/>
    </row>
    <row r="82" spans="2:23" s="3" customFormat="1" ht="22.5" customHeight="1" x14ac:dyDescent="0.25">
      <c r="B82" s="150" t="s">
        <v>86</v>
      </c>
      <c r="C82" s="93" t="s">
        <v>73</v>
      </c>
      <c r="D82" s="658"/>
      <c r="E82" s="96"/>
      <c r="F82" s="663"/>
      <c r="G82" s="96"/>
      <c r="H82" s="98"/>
      <c r="I82" s="180"/>
      <c r="J82" s="181"/>
      <c r="K82" s="96"/>
      <c r="L82" s="714"/>
      <c r="M82" s="96"/>
      <c r="N82" s="100"/>
      <c r="P82" s="81"/>
      <c r="Q82" s="41"/>
    </row>
    <row r="83" spans="2:23" s="3" customFormat="1" ht="24.75" customHeight="1" thickBot="1" x14ac:dyDescent="0.3">
      <c r="B83" s="162"/>
      <c r="C83" s="163" t="s">
        <v>74</v>
      </c>
      <c r="D83" s="164" t="s">
        <v>282</v>
      </c>
      <c r="E83" s="167"/>
      <c r="F83" s="182">
        <v>6</v>
      </c>
      <c r="G83" s="167"/>
      <c r="H83" s="168"/>
      <c r="I83" s="169"/>
      <c r="J83" s="170"/>
      <c r="K83" s="167"/>
      <c r="L83" s="168"/>
      <c r="M83" s="167"/>
      <c r="N83" s="182"/>
      <c r="O83" s="8"/>
      <c r="P83" s="9"/>
      <c r="Q83" s="9"/>
    </row>
    <row r="84" spans="2:23" s="3" customFormat="1" ht="52.9" customHeight="1" thickBot="1" x14ac:dyDescent="0.3">
      <c r="B84" s="127" t="s">
        <v>87</v>
      </c>
      <c r="C84" s="58" t="s">
        <v>356</v>
      </c>
      <c r="D84" s="128" t="s">
        <v>283</v>
      </c>
      <c r="E84" s="61">
        <v>0</v>
      </c>
      <c r="F84" s="65">
        <v>12</v>
      </c>
      <c r="G84" s="61">
        <v>0</v>
      </c>
      <c r="H84" s="64">
        <v>0</v>
      </c>
      <c r="I84" s="114">
        <f t="shared" ref="I84:N84" si="5">SUM(I85:I85)</f>
        <v>0</v>
      </c>
      <c r="J84" s="115">
        <f t="shared" si="5"/>
        <v>0</v>
      </c>
      <c r="K84" s="61">
        <f t="shared" si="5"/>
        <v>0</v>
      </c>
      <c r="L84" s="64">
        <v>0</v>
      </c>
      <c r="M84" s="519">
        <f t="shared" si="5"/>
        <v>0</v>
      </c>
      <c r="N84" s="65">
        <f t="shared" si="5"/>
        <v>0</v>
      </c>
      <c r="O84" s="8"/>
      <c r="P84" s="9"/>
      <c r="Q84" s="9"/>
    </row>
    <row r="85" spans="2:23" s="3" customFormat="1" ht="36" customHeight="1" x14ac:dyDescent="0.25">
      <c r="B85" s="175" t="s">
        <v>88</v>
      </c>
      <c r="C85" s="176" t="s">
        <v>355</v>
      </c>
      <c r="D85" s="659" t="s">
        <v>360</v>
      </c>
      <c r="E85" s="177"/>
      <c r="F85" s="661">
        <v>12</v>
      </c>
      <c r="G85" s="177"/>
      <c r="H85" s="90"/>
      <c r="I85" s="178"/>
      <c r="J85" s="179"/>
      <c r="K85" s="177"/>
      <c r="L85" s="90"/>
      <c r="M85" s="740" t="s">
        <v>360</v>
      </c>
      <c r="N85" s="532"/>
      <c r="O85" s="8"/>
      <c r="P85" s="9"/>
      <c r="Q85" s="9"/>
    </row>
    <row r="86" spans="2:23" s="3" customFormat="1" ht="24.75" customHeight="1" x14ac:dyDescent="0.25">
      <c r="B86" s="150" t="s">
        <v>358</v>
      </c>
      <c r="C86" s="93" t="s">
        <v>71</v>
      </c>
      <c r="D86" s="660"/>
      <c r="E86" s="96"/>
      <c r="F86" s="662"/>
      <c r="G86" s="96"/>
      <c r="H86" s="98"/>
      <c r="I86" s="180"/>
      <c r="J86" s="181"/>
      <c r="K86" s="96"/>
      <c r="L86" s="98"/>
      <c r="M86" s="741"/>
      <c r="N86" s="100"/>
      <c r="O86" s="8"/>
      <c r="P86" s="9"/>
      <c r="Q86" s="9"/>
    </row>
    <row r="87" spans="2:23" s="3" customFormat="1" ht="24.75" customHeight="1" x14ac:dyDescent="0.25">
      <c r="B87" s="150" t="s">
        <v>359</v>
      </c>
      <c r="C87" s="93" t="s">
        <v>73</v>
      </c>
      <c r="D87" s="658"/>
      <c r="E87" s="96"/>
      <c r="F87" s="663"/>
      <c r="G87" s="96"/>
      <c r="H87" s="98"/>
      <c r="I87" s="180"/>
      <c r="J87" s="181"/>
      <c r="K87" s="96"/>
      <c r="L87" s="98"/>
      <c r="M87" s="742"/>
      <c r="N87" s="100"/>
      <c r="O87" s="8"/>
      <c r="P87" s="9"/>
      <c r="Q87" s="9"/>
    </row>
    <row r="88" spans="2:23" s="3" customFormat="1" ht="24.75" customHeight="1" thickBot="1" x14ac:dyDescent="0.3">
      <c r="B88" s="162"/>
      <c r="C88" s="163" t="s">
        <v>74</v>
      </c>
      <c r="D88" s="164" t="s">
        <v>282</v>
      </c>
      <c r="E88" s="167"/>
      <c r="F88" s="182">
        <v>12</v>
      </c>
      <c r="G88" s="167"/>
      <c r="H88" s="168"/>
      <c r="I88" s="169"/>
      <c r="J88" s="170"/>
      <c r="K88" s="167"/>
      <c r="L88" s="168"/>
      <c r="M88" s="167"/>
      <c r="N88" s="182"/>
      <c r="O88" s="8"/>
      <c r="P88" s="9"/>
      <c r="Q88" s="9"/>
    </row>
    <row r="89" spans="2:23" s="3" customFormat="1" ht="52.15" customHeight="1" thickBot="1" x14ac:dyDescent="0.3">
      <c r="B89" s="127" t="s">
        <v>361</v>
      </c>
      <c r="C89" s="58" t="s">
        <v>363</v>
      </c>
      <c r="D89" s="128" t="s">
        <v>283</v>
      </c>
      <c r="E89" s="61">
        <v>0</v>
      </c>
      <c r="F89" s="65">
        <v>12</v>
      </c>
      <c r="G89" s="61">
        <v>0</v>
      </c>
      <c r="H89" s="64">
        <v>0</v>
      </c>
      <c r="I89" s="114">
        <f t="shared" ref="I89:N89" si="6">SUM(I90:I90)</f>
        <v>0</v>
      </c>
      <c r="J89" s="115">
        <f t="shared" si="6"/>
        <v>0</v>
      </c>
      <c r="K89" s="61">
        <f t="shared" si="6"/>
        <v>0</v>
      </c>
      <c r="L89" s="64">
        <v>0</v>
      </c>
      <c r="M89" s="61">
        <f t="shared" si="6"/>
        <v>0</v>
      </c>
      <c r="N89" s="518">
        <f t="shared" si="6"/>
        <v>0</v>
      </c>
      <c r="O89" s="8"/>
      <c r="P89" s="9"/>
      <c r="Q89" s="9"/>
    </row>
    <row r="90" spans="2:23" s="3" customFormat="1" ht="36" customHeight="1" x14ac:dyDescent="0.25">
      <c r="B90" s="175" t="s">
        <v>365</v>
      </c>
      <c r="C90" s="176" t="s">
        <v>364</v>
      </c>
      <c r="D90" s="659" t="s">
        <v>370</v>
      </c>
      <c r="E90" s="177"/>
      <c r="F90" s="661">
        <v>12</v>
      </c>
      <c r="G90" s="177"/>
      <c r="H90" s="90"/>
      <c r="I90" s="178"/>
      <c r="J90" s="179"/>
      <c r="K90" s="177"/>
      <c r="L90" s="90"/>
      <c r="M90" s="177" t="s">
        <v>322</v>
      </c>
      <c r="N90" s="712" t="s">
        <v>414</v>
      </c>
      <c r="O90" s="8"/>
      <c r="P90" s="9"/>
      <c r="Q90" s="9"/>
    </row>
    <row r="91" spans="2:23" s="3" customFormat="1" ht="24.75" customHeight="1" x14ac:dyDescent="0.25">
      <c r="B91" s="150" t="s">
        <v>366</v>
      </c>
      <c r="C91" s="93" t="s">
        <v>71</v>
      </c>
      <c r="D91" s="660"/>
      <c r="E91" s="96"/>
      <c r="F91" s="662"/>
      <c r="G91" s="96"/>
      <c r="H91" s="98"/>
      <c r="I91" s="180"/>
      <c r="J91" s="181"/>
      <c r="K91" s="96"/>
      <c r="L91" s="98"/>
      <c r="M91" s="96"/>
      <c r="N91" s="713"/>
      <c r="O91" s="8"/>
      <c r="P91" s="9"/>
      <c r="Q91" s="9"/>
    </row>
    <row r="92" spans="2:23" s="3" customFormat="1" ht="24.75" customHeight="1" x14ac:dyDescent="0.25">
      <c r="B92" s="150" t="s">
        <v>367</v>
      </c>
      <c r="C92" s="93" t="s">
        <v>73</v>
      </c>
      <c r="D92" s="658"/>
      <c r="E92" s="96"/>
      <c r="F92" s="663"/>
      <c r="G92" s="96"/>
      <c r="H92" s="98"/>
      <c r="I92" s="180"/>
      <c r="J92" s="181"/>
      <c r="K92" s="96"/>
      <c r="L92" s="98"/>
      <c r="M92" s="96"/>
      <c r="N92" s="714"/>
      <c r="O92" s="8"/>
      <c r="P92" s="9"/>
      <c r="Q92" s="9"/>
    </row>
    <row r="93" spans="2:23" s="3" customFormat="1" ht="24.75" customHeight="1" thickBot="1" x14ac:dyDescent="0.3">
      <c r="B93" s="162"/>
      <c r="C93" s="163" t="s">
        <v>74</v>
      </c>
      <c r="D93" s="164" t="s">
        <v>282</v>
      </c>
      <c r="E93" s="167"/>
      <c r="F93" s="182">
        <v>12</v>
      </c>
      <c r="G93" s="167"/>
      <c r="H93" s="168"/>
      <c r="I93" s="169"/>
      <c r="J93" s="170"/>
      <c r="K93" s="167"/>
      <c r="L93" s="168"/>
      <c r="M93" s="167"/>
      <c r="N93" s="182"/>
      <c r="O93" s="8"/>
      <c r="P93" s="9"/>
      <c r="Q93" s="9"/>
    </row>
    <row r="94" spans="2:23" s="3" customFormat="1" ht="47.25" customHeight="1" thickBot="1" x14ac:dyDescent="0.3">
      <c r="B94" s="127" t="s">
        <v>362</v>
      </c>
      <c r="C94" s="58" t="s">
        <v>368</v>
      </c>
      <c r="D94" s="128" t="s">
        <v>376</v>
      </c>
      <c r="E94" s="61">
        <v>0</v>
      </c>
      <c r="F94" s="65">
        <v>6</v>
      </c>
      <c r="G94" s="61">
        <v>0</v>
      </c>
      <c r="H94" s="64">
        <v>0</v>
      </c>
      <c r="I94" s="114">
        <f>SUM(I95:I95)</f>
        <v>0</v>
      </c>
      <c r="J94" s="115">
        <f>SUM(J95:J95)</f>
        <v>0</v>
      </c>
      <c r="K94" s="519">
        <f>SUM(K95:K95)</f>
        <v>0</v>
      </c>
      <c r="L94" s="64">
        <v>0</v>
      </c>
      <c r="M94" s="61">
        <f t="shared" ref="M94:N94" si="7">SUM(M95)</f>
        <v>0</v>
      </c>
      <c r="N94" s="65">
        <f t="shared" si="7"/>
        <v>0</v>
      </c>
      <c r="O94" s="8"/>
      <c r="P94" s="183"/>
      <c r="Q94" s="9"/>
      <c r="R94" s="67"/>
      <c r="S94" s="82"/>
      <c r="T94" s="183"/>
      <c r="U94" s="183"/>
      <c r="V94" s="183"/>
      <c r="W94" s="183"/>
    </row>
    <row r="95" spans="2:23" s="3" customFormat="1" ht="39.6" customHeight="1" x14ac:dyDescent="0.25">
      <c r="B95" s="153" t="s">
        <v>371</v>
      </c>
      <c r="C95" s="159" t="s">
        <v>369</v>
      </c>
      <c r="D95" s="70" t="s">
        <v>274</v>
      </c>
      <c r="E95" s="76"/>
      <c r="F95" s="661">
        <v>6</v>
      </c>
      <c r="G95" s="76"/>
      <c r="H95" s="77"/>
      <c r="I95" s="560" t="s">
        <v>274</v>
      </c>
      <c r="J95" s="553"/>
      <c r="K95" s="76"/>
      <c r="L95" s="77"/>
      <c r="M95" s="76"/>
      <c r="N95" s="79"/>
      <c r="O95" s="8"/>
      <c r="P95" s="81"/>
      <c r="Q95" s="9"/>
      <c r="R95" s="82"/>
      <c r="S95" s="82"/>
      <c r="T95" s="81"/>
      <c r="U95" s="81"/>
      <c r="V95" s="81"/>
      <c r="W95" s="81"/>
    </row>
    <row r="96" spans="2:23" s="3" customFormat="1" ht="39.6" customHeight="1" x14ac:dyDescent="0.25">
      <c r="B96" s="68" t="s">
        <v>372</v>
      </c>
      <c r="C96" s="84" t="s">
        <v>272</v>
      </c>
      <c r="D96" s="91" t="s">
        <v>274</v>
      </c>
      <c r="E96" s="177"/>
      <c r="F96" s="662"/>
      <c r="G96" s="87"/>
      <c r="H96" s="89"/>
      <c r="I96" s="160"/>
      <c r="J96" s="561" t="s">
        <v>274</v>
      </c>
      <c r="K96" s="87"/>
      <c r="L96" s="89"/>
      <c r="M96" s="87"/>
      <c r="N96" s="92"/>
      <c r="O96" s="8"/>
      <c r="P96" s="81"/>
      <c r="Q96" s="9"/>
      <c r="R96" s="82"/>
      <c r="S96" s="82"/>
      <c r="T96" s="81"/>
      <c r="U96" s="81"/>
      <c r="V96" s="81"/>
      <c r="W96" s="81"/>
    </row>
    <row r="97" spans="1:23" s="3" customFormat="1" ht="23.25" customHeight="1" x14ac:dyDescent="0.25">
      <c r="B97" s="68" t="s">
        <v>373</v>
      </c>
      <c r="C97" s="176" t="s">
        <v>273</v>
      </c>
      <c r="D97" s="504" t="s">
        <v>274</v>
      </c>
      <c r="E97" s="177"/>
      <c r="F97" s="662"/>
      <c r="G97" s="177"/>
      <c r="H97" s="90"/>
      <c r="I97" s="505"/>
      <c r="J97" s="515" t="s">
        <v>274</v>
      </c>
      <c r="K97" s="177"/>
      <c r="L97" s="90"/>
      <c r="M97" s="177"/>
      <c r="N97" s="532"/>
      <c r="O97" s="8"/>
      <c r="P97" s="81"/>
      <c r="Q97" s="9"/>
      <c r="R97" s="82"/>
      <c r="S97" s="82"/>
      <c r="T97" s="81"/>
      <c r="U97" s="81"/>
      <c r="V97" s="81"/>
      <c r="W97" s="81"/>
    </row>
    <row r="98" spans="1:23" s="3" customFormat="1" ht="23.25" customHeight="1" x14ac:dyDescent="0.25">
      <c r="B98" s="150" t="s">
        <v>374</v>
      </c>
      <c r="C98" s="93" t="s">
        <v>71</v>
      </c>
      <c r="D98" s="91" t="s">
        <v>274</v>
      </c>
      <c r="E98" s="96"/>
      <c r="F98" s="662"/>
      <c r="G98" s="96"/>
      <c r="H98" s="98"/>
      <c r="I98" s="184"/>
      <c r="J98" s="516" t="s">
        <v>274</v>
      </c>
      <c r="K98" s="96"/>
      <c r="L98" s="98"/>
      <c r="M98" s="96"/>
      <c r="N98" s="100"/>
      <c r="O98" s="8"/>
      <c r="P98" s="81"/>
      <c r="Q98" s="9"/>
      <c r="R98" s="82"/>
      <c r="S98" s="82"/>
      <c r="T98" s="81"/>
      <c r="U98" s="81"/>
      <c r="V98" s="81"/>
      <c r="W98" s="81"/>
    </row>
    <row r="99" spans="1:23" s="55" customFormat="1" ht="22.5" customHeight="1" x14ac:dyDescent="0.25">
      <c r="A99" s="185"/>
      <c r="B99" s="150" t="s">
        <v>375</v>
      </c>
      <c r="C99" s="93" t="s">
        <v>73</v>
      </c>
      <c r="D99" s="85" t="s">
        <v>274</v>
      </c>
      <c r="E99" s="96"/>
      <c r="F99" s="663"/>
      <c r="G99" s="96"/>
      <c r="H99" s="98"/>
      <c r="I99" s="184"/>
      <c r="J99" s="559" t="s">
        <v>322</v>
      </c>
      <c r="K99" s="514" t="s">
        <v>274</v>
      </c>
      <c r="L99" s="98"/>
      <c r="M99" s="96"/>
      <c r="N99" s="100"/>
      <c r="P99" s="81"/>
      <c r="Q99" s="186"/>
      <c r="R99" s="67"/>
      <c r="S99" s="67"/>
      <c r="T99" s="81"/>
      <c r="U99" s="81"/>
      <c r="V99" s="81"/>
      <c r="W99" s="81"/>
    </row>
    <row r="100" spans="1:23" s="55" customFormat="1" ht="22.5" customHeight="1" thickBot="1" x14ac:dyDescent="0.3">
      <c r="B100" s="162"/>
      <c r="C100" s="163" t="s">
        <v>74</v>
      </c>
      <c r="D100" s="164" t="s">
        <v>281</v>
      </c>
      <c r="E100" s="167"/>
      <c r="F100" s="182">
        <v>6</v>
      </c>
      <c r="G100" s="167"/>
      <c r="H100" s="168"/>
      <c r="I100" s="187"/>
      <c r="J100" s="188"/>
      <c r="K100" s="167"/>
      <c r="L100" s="168"/>
      <c r="M100" s="167"/>
      <c r="N100" s="182"/>
      <c r="P100" s="81"/>
      <c r="Q100" s="186"/>
      <c r="R100" s="67"/>
      <c r="S100" s="67"/>
      <c r="T100" s="81"/>
      <c r="U100" s="81"/>
      <c r="V100" s="81"/>
      <c r="W100" s="81"/>
    </row>
    <row r="101" spans="1:23" s="8" customFormat="1" ht="22.5" customHeight="1" x14ac:dyDescent="0.25">
      <c r="B101" s="189"/>
      <c r="C101" s="190" t="s">
        <v>49</v>
      </c>
      <c r="D101" s="434"/>
      <c r="E101" s="191">
        <v>12</v>
      </c>
      <c r="F101" s="197"/>
      <c r="G101" s="191"/>
      <c r="H101" s="192"/>
      <c r="I101" s="193"/>
      <c r="J101" s="194"/>
      <c r="K101" s="195"/>
      <c r="L101" s="196"/>
      <c r="M101" s="191"/>
      <c r="N101" s="197"/>
      <c r="O101" s="55"/>
      <c r="P101" s="55"/>
      <c r="Q101" s="41"/>
    </row>
    <row r="102" spans="1:23" s="3" customFormat="1" ht="48.75" customHeight="1" x14ac:dyDescent="0.25">
      <c r="B102" s="198" t="s">
        <v>89</v>
      </c>
      <c r="C102" s="199" t="s">
        <v>90</v>
      </c>
      <c r="D102" s="435" t="s">
        <v>274</v>
      </c>
      <c r="E102" s="436"/>
      <c r="F102" s="437"/>
      <c r="G102" s="72"/>
      <c r="H102" s="75"/>
      <c r="I102" s="200"/>
      <c r="J102" s="201"/>
      <c r="K102" s="202"/>
      <c r="L102" s="203"/>
      <c r="M102" s="202"/>
      <c r="N102" s="517" t="s">
        <v>274</v>
      </c>
      <c r="O102" s="9"/>
      <c r="P102" s="55"/>
      <c r="Q102" s="56"/>
    </row>
    <row r="103" spans="1:23" s="8" customFormat="1" ht="22.5" customHeight="1" thickBot="1" x14ac:dyDescent="0.3">
      <c r="B103" s="438"/>
      <c r="C103" s="439" t="s">
        <v>91</v>
      </c>
      <c r="D103" s="526" t="s">
        <v>290</v>
      </c>
      <c r="E103" s="205">
        <f>E53+E39+E10</f>
        <v>66</v>
      </c>
      <c r="F103" s="527">
        <f>F52</f>
        <v>60</v>
      </c>
      <c r="G103" s="440"/>
      <c r="H103" s="441"/>
      <c r="I103" s="442"/>
      <c r="J103" s="443"/>
      <c r="K103" s="444"/>
      <c r="L103" s="445"/>
      <c r="M103" s="444"/>
      <c r="N103" s="446"/>
      <c r="O103" s="9"/>
      <c r="Q103" s="41"/>
    </row>
    <row r="104" spans="1:23" ht="16.5" customHeight="1" x14ac:dyDescent="0.3">
      <c r="B104" s="258"/>
      <c r="C104" s="258"/>
      <c r="D104" s="258"/>
    </row>
    <row r="105" spans="1:23" ht="16.5" customHeight="1" x14ac:dyDescent="0.3">
      <c r="B105" s="429"/>
      <c r="C105" s="430" t="s">
        <v>108</v>
      </c>
      <c r="D105" s="431"/>
    </row>
    <row r="106" spans="1:23" ht="16.5" customHeight="1" x14ac:dyDescent="0.3">
      <c r="B106" s="1"/>
      <c r="C106" s="430" t="s">
        <v>109</v>
      </c>
      <c r="D106" s="431"/>
    </row>
    <row r="107" spans="1:23" ht="18.75" x14ac:dyDescent="0.3">
      <c r="B107" s="2"/>
      <c r="C107" s="430" t="s">
        <v>110</v>
      </c>
      <c r="D107" s="431"/>
    </row>
    <row r="108" spans="1:23" ht="18.75" x14ac:dyDescent="0.3">
      <c r="B108" s="332"/>
      <c r="C108" s="430"/>
      <c r="D108" s="431"/>
    </row>
    <row r="109" spans="1:23" ht="18.75" x14ac:dyDescent="0.3">
      <c r="C109" s="430"/>
      <c r="D109" s="431"/>
    </row>
    <row r="110" spans="1:23" ht="18.75" x14ac:dyDescent="0.3">
      <c r="C110" s="430"/>
      <c r="D110" s="431"/>
    </row>
    <row r="111" spans="1:23" ht="18.75" x14ac:dyDescent="0.3">
      <c r="C111" s="258"/>
      <c r="D111" s="258"/>
    </row>
    <row r="116" spans="2:17" ht="15" customHeight="1" x14ac:dyDescent="0.25">
      <c r="Q116" s="427"/>
    </row>
    <row r="118" spans="2:17" x14ac:dyDescent="0.25">
      <c r="B118" s="427"/>
    </row>
  </sheetData>
  <mergeCells count="48">
    <mergeCell ref="L7:L9"/>
    <mergeCell ref="M7:M9"/>
    <mergeCell ref="N7:N9"/>
    <mergeCell ref="F95:F99"/>
    <mergeCell ref="O69:O71"/>
    <mergeCell ref="F71:F77"/>
    <mergeCell ref="F80:F82"/>
    <mergeCell ref="F55:F59"/>
    <mergeCell ref="O60:O62"/>
    <mergeCell ref="F62:F68"/>
    <mergeCell ref="L63:L65"/>
    <mergeCell ref="L67:L68"/>
    <mergeCell ref="N76:N77"/>
    <mergeCell ref="L80:L82"/>
    <mergeCell ref="M85:M87"/>
    <mergeCell ref="N90:N92"/>
    <mergeCell ref="B2:B9"/>
    <mergeCell ref="C2:C9"/>
    <mergeCell ref="D2:D9"/>
    <mergeCell ref="E2:F4"/>
    <mergeCell ref="G2:N4"/>
    <mergeCell ref="E5:E9"/>
    <mergeCell ref="F5:F9"/>
    <mergeCell ref="G5:H5"/>
    <mergeCell ref="I5:J5"/>
    <mergeCell ref="K5:L5"/>
    <mergeCell ref="M5:N5"/>
    <mergeCell ref="G7:G9"/>
    <mergeCell ref="H7:H9"/>
    <mergeCell ref="I7:I9"/>
    <mergeCell ref="J7:J9"/>
    <mergeCell ref="K7:K9"/>
    <mergeCell ref="D13:D14"/>
    <mergeCell ref="D19:D20"/>
    <mergeCell ref="H13:H14"/>
    <mergeCell ref="H19:H20"/>
    <mergeCell ref="D55:D57"/>
    <mergeCell ref="D85:D87"/>
    <mergeCell ref="F85:F87"/>
    <mergeCell ref="D90:D92"/>
    <mergeCell ref="F90:F92"/>
    <mergeCell ref="D76:D77"/>
    <mergeCell ref="D80:D82"/>
    <mergeCell ref="J55:J57"/>
    <mergeCell ref="D58:D59"/>
    <mergeCell ref="J58:J59"/>
    <mergeCell ref="D63:D65"/>
    <mergeCell ref="D67:D68"/>
  </mergeCells>
  <pageMargins left="0.7" right="0.7" top="0.75" bottom="0.75" header="0.3" footer="0.3"/>
  <pageSetup paperSize="9" scale="3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topLeftCell="A94" zoomScale="70" zoomScaleNormal="70" workbookViewId="0">
      <selection sqref="A1:XFD105"/>
    </sheetView>
  </sheetViews>
  <sheetFormatPr defaultColWidth="9.140625" defaultRowHeight="15" x14ac:dyDescent="0.25"/>
  <cols>
    <col min="1" max="1" width="2.7109375" style="427" customWidth="1"/>
    <col min="2" max="2" width="17.140625" style="432" customWidth="1"/>
    <col min="3" max="3" width="86.85546875" style="427" customWidth="1"/>
    <col min="4" max="4" width="13.7109375" style="494" customWidth="1"/>
    <col min="5" max="12" width="13.7109375" style="427" customWidth="1"/>
    <col min="13" max="13" width="11.42578125" style="427" customWidth="1"/>
    <col min="14" max="14" width="12.5703125" style="427" customWidth="1"/>
    <col min="15" max="15" width="12.5703125" style="428" customWidth="1"/>
    <col min="16" max="16" width="16.85546875" style="427" customWidth="1"/>
    <col min="17" max="17" width="53" style="427" customWidth="1"/>
    <col min="18" max="16384" width="9.140625" style="427"/>
  </cols>
  <sheetData>
    <row r="1" spans="2:15" s="320" customFormat="1" ht="33" customHeight="1" thickBot="1" x14ac:dyDescent="0.3">
      <c r="B1" s="317" t="s">
        <v>398</v>
      </c>
      <c r="C1" s="317"/>
      <c r="D1" s="317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9"/>
    </row>
    <row r="2" spans="2:15" s="321" customFormat="1" ht="15" customHeight="1" x14ac:dyDescent="0.25">
      <c r="B2" s="719" t="s">
        <v>0</v>
      </c>
      <c r="C2" s="719" t="s">
        <v>1</v>
      </c>
      <c r="D2" s="743" t="s">
        <v>10</v>
      </c>
      <c r="E2" s="722" t="s">
        <v>222</v>
      </c>
      <c r="F2" s="723"/>
      <c r="G2" s="723"/>
      <c r="H2" s="723"/>
      <c r="I2" s="723"/>
      <c r="J2" s="723"/>
      <c r="K2" s="723"/>
      <c r="L2" s="728"/>
      <c r="O2" s="322"/>
    </row>
    <row r="3" spans="2:15" s="321" customFormat="1" ht="12.75" customHeight="1" thickBot="1" x14ac:dyDescent="0.3">
      <c r="B3" s="720"/>
      <c r="C3" s="720"/>
      <c r="D3" s="744"/>
      <c r="E3" s="724"/>
      <c r="F3" s="725"/>
      <c r="G3" s="725"/>
      <c r="H3" s="725"/>
      <c r="I3" s="725"/>
      <c r="J3" s="725"/>
      <c r="K3" s="725"/>
      <c r="L3" s="729"/>
      <c r="O3" s="322"/>
    </row>
    <row r="4" spans="2:15" s="321" customFormat="1" ht="33.75" hidden="1" customHeight="1" x14ac:dyDescent="0.25">
      <c r="B4" s="720"/>
      <c r="C4" s="720"/>
      <c r="D4" s="744"/>
      <c r="E4" s="726"/>
      <c r="F4" s="727"/>
      <c r="G4" s="727"/>
      <c r="H4" s="727"/>
      <c r="I4" s="727"/>
      <c r="J4" s="727"/>
      <c r="K4" s="727"/>
      <c r="L4" s="730"/>
      <c r="O4" s="322"/>
    </row>
    <row r="5" spans="2:15" s="321" customFormat="1" ht="34.5" customHeight="1" thickBot="1" x14ac:dyDescent="0.3">
      <c r="B5" s="720"/>
      <c r="C5" s="720"/>
      <c r="D5" s="744"/>
      <c r="E5" s="737" t="s">
        <v>14</v>
      </c>
      <c r="F5" s="738"/>
      <c r="G5" s="737" t="s">
        <v>15</v>
      </c>
      <c r="H5" s="738"/>
      <c r="I5" s="737" t="s">
        <v>16</v>
      </c>
      <c r="J5" s="738"/>
      <c r="K5" s="737" t="s">
        <v>17</v>
      </c>
      <c r="L5" s="738"/>
      <c r="O5" s="322"/>
    </row>
    <row r="6" spans="2:15" s="321" customFormat="1" ht="42" customHeight="1" thickBot="1" x14ac:dyDescent="0.3">
      <c r="B6" s="720"/>
      <c r="C6" s="720"/>
      <c r="D6" s="744"/>
      <c r="E6" s="323" t="s">
        <v>21</v>
      </c>
      <c r="F6" s="324" t="s">
        <v>22</v>
      </c>
      <c r="G6" s="323" t="s">
        <v>23</v>
      </c>
      <c r="H6" s="325" t="s">
        <v>24</v>
      </c>
      <c r="I6" s="323" t="s">
        <v>25</v>
      </c>
      <c r="J6" s="326" t="s">
        <v>26</v>
      </c>
      <c r="K6" s="323" t="s">
        <v>27</v>
      </c>
      <c r="L6" s="326" t="s">
        <v>28</v>
      </c>
      <c r="O6" s="322"/>
    </row>
    <row r="7" spans="2:15" s="321" customFormat="1" ht="54" customHeight="1" x14ac:dyDescent="0.25">
      <c r="B7" s="720"/>
      <c r="C7" s="720"/>
      <c r="D7" s="744"/>
      <c r="E7" s="665" t="s">
        <v>291</v>
      </c>
      <c r="F7" s="671" t="s">
        <v>293</v>
      </c>
      <c r="G7" s="665" t="s">
        <v>292</v>
      </c>
      <c r="H7" s="668" t="s">
        <v>382</v>
      </c>
      <c r="I7" s="665" t="s">
        <v>383</v>
      </c>
      <c r="J7" s="668" t="s">
        <v>384</v>
      </c>
      <c r="K7" s="665" t="s">
        <v>385</v>
      </c>
      <c r="L7" s="671" t="s">
        <v>386</v>
      </c>
      <c r="O7" s="322"/>
    </row>
    <row r="8" spans="2:15" s="321" customFormat="1" ht="72.75" customHeight="1" x14ac:dyDescent="0.25">
      <c r="B8" s="720"/>
      <c r="C8" s="720"/>
      <c r="D8" s="744"/>
      <c r="E8" s="666"/>
      <c r="F8" s="672"/>
      <c r="G8" s="666"/>
      <c r="H8" s="669"/>
      <c r="I8" s="666"/>
      <c r="J8" s="669"/>
      <c r="K8" s="666"/>
      <c r="L8" s="672"/>
      <c r="O8" s="322"/>
    </row>
    <row r="9" spans="2:15" s="321" customFormat="1" ht="94.5" customHeight="1" thickBot="1" x14ac:dyDescent="0.3">
      <c r="B9" s="721"/>
      <c r="C9" s="721"/>
      <c r="D9" s="745"/>
      <c r="E9" s="667"/>
      <c r="F9" s="673"/>
      <c r="G9" s="667"/>
      <c r="H9" s="670"/>
      <c r="I9" s="667"/>
      <c r="J9" s="670"/>
      <c r="K9" s="667"/>
      <c r="L9" s="673"/>
      <c r="O9" s="322"/>
    </row>
    <row r="10" spans="2:15" s="332" customFormat="1" ht="44.25" customHeight="1" thickBot="1" x14ac:dyDescent="0.3">
      <c r="B10" s="6" t="s">
        <v>29</v>
      </c>
      <c r="C10" s="6" t="s">
        <v>30</v>
      </c>
      <c r="D10" s="528">
        <f>E10+F10</f>
        <v>108</v>
      </c>
      <c r="E10" s="577">
        <f>E11+E25+E28</f>
        <v>30</v>
      </c>
      <c r="F10" s="328">
        <f>F11+F25+F28</f>
        <v>78</v>
      </c>
      <c r="G10" s="327">
        <v>0</v>
      </c>
      <c r="H10" s="328">
        <v>0</v>
      </c>
      <c r="I10" s="327">
        <v>0</v>
      </c>
      <c r="J10" s="328">
        <v>0</v>
      </c>
      <c r="K10" s="327">
        <v>0</v>
      </c>
      <c r="L10" s="447">
        <v>0</v>
      </c>
      <c r="O10" s="333"/>
    </row>
    <row r="11" spans="2:15" s="332" customFormat="1" ht="21.75" customHeight="1" x14ac:dyDescent="0.25">
      <c r="B11" s="10"/>
      <c r="C11" s="10" t="s">
        <v>31</v>
      </c>
      <c r="D11" s="448">
        <v>12</v>
      </c>
      <c r="E11" s="334">
        <v>0</v>
      </c>
      <c r="F11" s="335">
        <v>12</v>
      </c>
      <c r="G11" s="334">
        <v>0</v>
      </c>
      <c r="H11" s="335">
        <v>0</v>
      </c>
      <c r="I11" s="334">
        <v>0</v>
      </c>
      <c r="J11" s="335">
        <v>0</v>
      </c>
      <c r="K11" s="334">
        <v>0</v>
      </c>
      <c r="L11" s="449">
        <v>0</v>
      </c>
      <c r="O11" s="333"/>
    </row>
    <row r="12" spans="2:15" s="332" customFormat="1" ht="22.5" customHeight="1" x14ac:dyDescent="0.3">
      <c r="B12" s="17" t="s">
        <v>32</v>
      </c>
      <c r="C12" s="17" t="s">
        <v>224</v>
      </c>
      <c r="D12" s="450">
        <v>12</v>
      </c>
      <c r="E12" s="336"/>
      <c r="F12" s="450">
        <v>12</v>
      </c>
      <c r="G12" s="336"/>
      <c r="H12" s="451"/>
      <c r="I12" s="336"/>
      <c r="J12" s="451"/>
      <c r="K12" s="336"/>
      <c r="L12" s="452"/>
      <c r="O12" s="333"/>
    </row>
    <row r="13" spans="2:15" s="332" customFormat="1" ht="22.5" customHeight="1" x14ac:dyDescent="0.3">
      <c r="B13" s="17" t="s">
        <v>33</v>
      </c>
      <c r="C13" s="25" t="s">
        <v>226</v>
      </c>
      <c r="D13" s="453"/>
      <c r="E13" s="337"/>
      <c r="F13" s="453"/>
      <c r="G13" s="336"/>
      <c r="H13" s="451"/>
      <c r="I13" s="336"/>
      <c r="J13" s="451"/>
      <c r="K13" s="336"/>
      <c r="L13" s="452"/>
      <c r="O13" s="333"/>
    </row>
    <row r="14" spans="2:15" s="332" customFormat="1" ht="22.5" customHeight="1" x14ac:dyDescent="0.3">
      <c r="B14" s="25" t="s">
        <v>34</v>
      </c>
      <c r="C14" s="25" t="s">
        <v>227</v>
      </c>
      <c r="D14" s="453"/>
      <c r="E14" s="337"/>
      <c r="F14" s="453"/>
      <c r="G14" s="337"/>
      <c r="H14" s="454"/>
      <c r="I14" s="337"/>
      <c r="J14" s="454"/>
      <c r="K14" s="337"/>
      <c r="L14" s="455"/>
      <c r="O14" s="333"/>
    </row>
    <row r="15" spans="2:15" s="332" customFormat="1" ht="22.5" customHeight="1" x14ac:dyDescent="0.3">
      <c r="B15" s="25" t="s">
        <v>35</v>
      </c>
      <c r="C15" s="17" t="s">
        <v>228</v>
      </c>
      <c r="D15" s="450"/>
      <c r="E15" s="336"/>
      <c r="F15" s="450"/>
      <c r="G15" s="337"/>
      <c r="H15" s="454"/>
      <c r="I15" s="337"/>
      <c r="J15" s="454"/>
      <c r="K15" s="337"/>
      <c r="L15" s="455"/>
      <c r="O15" s="333"/>
    </row>
    <row r="16" spans="2:15" s="332" customFormat="1" ht="22.5" customHeight="1" x14ac:dyDescent="0.3">
      <c r="B16" s="17" t="s">
        <v>36</v>
      </c>
      <c r="C16" s="17" t="s">
        <v>229</v>
      </c>
      <c r="D16" s="450"/>
      <c r="E16" s="336"/>
      <c r="F16" s="450"/>
      <c r="G16" s="336"/>
      <c r="H16" s="451"/>
      <c r="I16" s="336"/>
      <c r="J16" s="451"/>
      <c r="K16" s="336"/>
      <c r="L16" s="452"/>
      <c r="O16" s="333"/>
    </row>
    <row r="17" spans="2:21" s="332" customFormat="1" ht="22.5" customHeight="1" x14ac:dyDescent="0.3">
      <c r="B17" s="17" t="s">
        <v>37</v>
      </c>
      <c r="C17" s="17" t="s">
        <v>231</v>
      </c>
      <c r="D17" s="450"/>
      <c r="E17" s="336"/>
      <c r="F17" s="450"/>
      <c r="G17" s="336"/>
      <c r="H17" s="451"/>
      <c r="I17" s="336"/>
      <c r="J17" s="451"/>
      <c r="K17" s="336"/>
      <c r="L17" s="452"/>
      <c r="O17" s="333"/>
    </row>
    <row r="18" spans="2:21" s="332" customFormat="1" ht="22.5" customHeight="1" x14ac:dyDescent="0.3">
      <c r="B18" s="17" t="s">
        <v>38</v>
      </c>
      <c r="C18" s="17" t="s">
        <v>232</v>
      </c>
      <c r="D18" s="450"/>
      <c r="E18" s="336"/>
      <c r="F18" s="450"/>
      <c r="G18" s="336"/>
      <c r="H18" s="451"/>
      <c r="I18" s="336"/>
      <c r="J18" s="451"/>
      <c r="K18" s="336"/>
      <c r="L18" s="452"/>
      <c r="O18" s="333"/>
    </row>
    <row r="19" spans="2:21" s="332" customFormat="1" ht="22.5" customHeight="1" x14ac:dyDescent="0.3">
      <c r="B19" s="17" t="s">
        <v>39</v>
      </c>
      <c r="C19" s="25" t="s">
        <v>233</v>
      </c>
      <c r="D19" s="453"/>
      <c r="E19" s="337"/>
      <c r="F19" s="453"/>
      <c r="G19" s="336"/>
      <c r="H19" s="451"/>
      <c r="I19" s="336"/>
      <c r="J19" s="451"/>
      <c r="K19" s="336"/>
      <c r="L19" s="452"/>
      <c r="O19" s="333"/>
    </row>
    <row r="20" spans="2:21" s="332" customFormat="1" ht="22.5" customHeight="1" x14ac:dyDescent="0.3">
      <c r="B20" s="25" t="s">
        <v>40</v>
      </c>
      <c r="C20" s="25" t="s">
        <v>234</v>
      </c>
      <c r="D20" s="453"/>
      <c r="E20" s="337"/>
      <c r="F20" s="453"/>
      <c r="G20" s="337"/>
      <c r="H20" s="454"/>
      <c r="I20" s="337"/>
      <c r="J20" s="454"/>
      <c r="K20" s="337"/>
      <c r="L20" s="455"/>
      <c r="O20" s="333"/>
    </row>
    <row r="21" spans="2:21" s="332" customFormat="1" ht="22.5" customHeight="1" x14ac:dyDescent="0.3">
      <c r="B21" s="25" t="s">
        <v>41</v>
      </c>
      <c r="C21" s="17" t="s">
        <v>235</v>
      </c>
      <c r="D21" s="450"/>
      <c r="E21" s="336"/>
      <c r="F21" s="450"/>
      <c r="G21" s="337"/>
      <c r="H21" s="454"/>
      <c r="I21" s="337"/>
      <c r="J21" s="454"/>
      <c r="K21" s="337"/>
      <c r="L21" s="455"/>
      <c r="O21" s="333"/>
      <c r="P21" s="333"/>
      <c r="Q21" s="333"/>
      <c r="R21" s="333"/>
    </row>
    <row r="22" spans="2:21" s="332" customFormat="1" ht="22.5" customHeight="1" x14ac:dyDescent="0.3">
      <c r="B22" s="17" t="s">
        <v>42</v>
      </c>
      <c r="C22" s="17" t="s">
        <v>236</v>
      </c>
      <c r="D22" s="450"/>
      <c r="E22" s="336"/>
      <c r="F22" s="450"/>
      <c r="G22" s="336"/>
      <c r="H22" s="451"/>
      <c r="I22" s="336"/>
      <c r="J22" s="451"/>
      <c r="K22" s="336"/>
      <c r="L22" s="452"/>
      <c r="O22" s="333"/>
      <c r="P22" s="333"/>
      <c r="Q22" s="333"/>
      <c r="R22" s="333"/>
    </row>
    <row r="23" spans="2:21" s="332" customFormat="1" ht="22.5" customHeight="1" x14ac:dyDescent="0.3">
      <c r="B23" s="25" t="s">
        <v>43</v>
      </c>
      <c r="C23" s="25" t="s">
        <v>237</v>
      </c>
      <c r="D23" s="453"/>
      <c r="E23" s="337"/>
      <c r="F23" s="453"/>
      <c r="G23" s="337"/>
      <c r="H23" s="454"/>
      <c r="I23" s="337"/>
      <c r="J23" s="454"/>
      <c r="K23" s="337"/>
      <c r="L23" s="455"/>
      <c r="O23" s="333"/>
      <c r="P23" s="333"/>
      <c r="Q23" s="333"/>
      <c r="R23" s="333"/>
    </row>
    <row r="24" spans="2:21" s="332" customFormat="1" ht="22.5" customHeight="1" x14ac:dyDescent="0.3">
      <c r="B24" s="17" t="s">
        <v>44</v>
      </c>
      <c r="C24" s="25" t="s">
        <v>238</v>
      </c>
      <c r="D24" s="453"/>
      <c r="E24" s="337"/>
      <c r="F24" s="453"/>
      <c r="G24" s="336"/>
      <c r="H24" s="451"/>
      <c r="I24" s="336"/>
      <c r="J24" s="451"/>
      <c r="K24" s="336"/>
      <c r="L24" s="452"/>
      <c r="O24" s="333"/>
      <c r="P24" s="333"/>
      <c r="Q24" s="333"/>
      <c r="R24" s="333"/>
    </row>
    <row r="25" spans="2:21" s="340" customFormat="1" ht="24" customHeight="1" x14ac:dyDescent="0.25">
      <c r="B25" s="33"/>
      <c r="C25" s="34" t="s">
        <v>45</v>
      </c>
      <c r="D25" s="456">
        <v>24</v>
      </c>
      <c r="E25" s="338">
        <v>0</v>
      </c>
      <c r="F25" s="339">
        <v>24</v>
      </c>
      <c r="G25" s="341">
        <v>0</v>
      </c>
      <c r="H25" s="342">
        <v>0</v>
      </c>
      <c r="I25" s="341">
        <v>0</v>
      </c>
      <c r="J25" s="342">
        <v>0</v>
      </c>
      <c r="K25" s="341">
        <v>0</v>
      </c>
      <c r="L25" s="457">
        <v>0</v>
      </c>
      <c r="P25" s="333"/>
      <c r="Q25" s="333"/>
      <c r="R25" s="333"/>
    </row>
    <row r="26" spans="2:21" s="332" customFormat="1" ht="22.5" customHeight="1" x14ac:dyDescent="0.3">
      <c r="B26" s="25" t="s">
        <v>46</v>
      </c>
      <c r="C26" s="17" t="s">
        <v>225</v>
      </c>
      <c r="D26" s="450">
        <v>12</v>
      </c>
      <c r="E26" s="336"/>
      <c r="F26" s="451">
        <v>12</v>
      </c>
      <c r="G26" s="337"/>
      <c r="H26" s="454"/>
      <c r="I26" s="337"/>
      <c r="J26" s="454"/>
      <c r="K26" s="337"/>
      <c r="L26" s="455"/>
      <c r="O26" s="333"/>
    </row>
    <row r="27" spans="2:21" s="332" customFormat="1" ht="22.5" customHeight="1" x14ac:dyDescent="0.3">
      <c r="B27" s="25" t="s">
        <v>47</v>
      </c>
      <c r="C27" s="25" t="s">
        <v>230</v>
      </c>
      <c r="D27" s="453">
        <v>12</v>
      </c>
      <c r="E27" s="337"/>
      <c r="F27" s="454">
        <v>12</v>
      </c>
      <c r="G27" s="337"/>
      <c r="H27" s="454"/>
      <c r="I27" s="337"/>
      <c r="J27" s="454"/>
      <c r="K27" s="337"/>
      <c r="L27" s="455"/>
      <c r="O27" s="333"/>
    </row>
    <row r="28" spans="2:21" s="332" customFormat="1" ht="22.5" customHeight="1" x14ac:dyDescent="0.3">
      <c r="B28" s="25"/>
      <c r="C28" s="25" t="s">
        <v>48</v>
      </c>
      <c r="D28" s="458">
        <v>72</v>
      </c>
      <c r="E28" s="341">
        <v>30</v>
      </c>
      <c r="F28" s="342">
        <v>42</v>
      </c>
      <c r="G28" s="341">
        <v>0</v>
      </c>
      <c r="H28" s="342">
        <v>0</v>
      </c>
      <c r="I28" s="341">
        <v>0</v>
      </c>
      <c r="J28" s="342">
        <v>0</v>
      </c>
      <c r="K28" s="341">
        <v>0</v>
      </c>
      <c r="L28" s="457">
        <v>0</v>
      </c>
      <c r="O28" s="333"/>
    </row>
    <row r="29" spans="2:21" s="346" customFormat="1" ht="22.5" customHeight="1" thickBot="1" x14ac:dyDescent="0.35">
      <c r="B29" s="343"/>
      <c r="C29" s="343" t="s">
        <v>49</v>
      </c>
      <c r="D29" s="459"/>
      <c r="E29" s="344"/>
      <c r="F29" s="345"/>
      <c r="G29" s="344"/>
      <c r="H29" s="345"/>
      <c r="I29" s="344"/>
      <c r="J29" s="345"/>
      <c r="K29" s="344"/>
      <c r="L29" s="460"/>
      <c r="O29" s="347"/>
    </row>
    <row r="30" spans="2:21" s="332" customFormat="1" ht="45" customHeight="1" thickBot="1" x14ac:dyDescent="0.3">
      <c r="B30" s="348" t="s">
        <v>50</v>
      </c>
      <c r="C30" s="349" t="s">
        <v>51</v>
      </c>
      <c r="D30" s="461">
        <f>SUM(D31:D37)</f>
        <v>96</v>
      </c>
      <c r="E30" s="350">
        <v>0</v>
      </c>
      <c r="F30" s="352">
        <v>0</v>
      </c>
      <c r="G30" s="350">
        <f>SUM(G31:G37)</f>
        <v>42</v>
      </c>
      <c r="H30" s="350">
        <f t="shared" ref="H30:L30" si="0">SUM(H32:H37)</f>
        <v>12</v>
      </c>
      <c r="I30" s="350">
        <f t="shared" si="0"/>
        <v>12</v>
      </c>
      <c r="J30" s="350">
        <f t="shared" si="0"/>
        <v>12</v>
      </c>
      <c r="K30" s="350">
        <f t="shared" si="0"/>
        <v>8</v>
      </c>
      <c r="L30" s="350">
        <f t="shared" si="0"/>
        <v>10</v>
      </c>
      <c r="M30" s="340"/>
      <c r="N30" s="462"/>
      <c r="O30" s="340"/>
      <c r="P30" s="463"/>
      <c r="Q30" s="463"/>
      <c r="R30" s="462"/>
      <c r="S30" s="462"/>
      <c r="T30" s="462"/>
      <c r="U30" s="462"/>
    </row>
    <row r="31" spans="2:21" s="332" customFormat="1" ht="22.5" customHeight="1" x14ac:dyDescent="0.25">
      <c r="B31" s="68" t="s">
        <v>52</v>
      </c>
      <c r="C31" s="69" t="s">
        <v>250</v>
      </c>
      <c r="D31" s="464">
        <f>SUM(E31:L31)</f>
        <v>4</v>
      </c>
      <c r="E31" s="355"/>
      <c r="F31" s="357"/>
      <c r="G31" s="355">
        <v>4</v>
      </c>
      <c r="H31" s="356"/>
      <c r="I31" s="358"/>
      <c r="J31" s="359"/>
      <c r="K31" s="360"/>
      <c r="L31" s="361"/>
      <c r="M31" s="465"/>
      <c r="N31" s="466"/>
      <c r="O31" s="465"/>
      <c r="P31" s="467"/>
      <c r="Q31" s="467"/>
      <c r="R31" s="466"/>
      <c r="S31" s="466"/>
      <c r="T31" s="466"/>
      <c r="U31" s="466"/>
    </row>
    <row r="32" spans="2:21" s="332" customFormat="1" ht="22.5" customHeight="1" x14ac:dyDescent="0.25">
      <c r="B32" s="83" t="s">
        <v>53</v>
      </c>
      <c r="C32" s="84" t="s">
        <v>251</v>
      </c>
      <c r="D32" s="464">
        <f t="shared" ref="D32:D37" si="1">SUM(E32:L32)</f>
        <v>6</v>
      </c>
      <c r="E32" s="363"/>
      <c r="F32" s="365"/>
      <c r="G32" s="363">
        <v>2</v>
      </c>
      <c r="H32" s="364">
        <v>2</v>
      </c>
      <c r="I32" s="363">
        <v>2</v>
      </c>
      <c r="J32" s="366">
        <v>0</v>
      </c>
      <c r="K32" s="360"/>
      <c r="L32" s="367"/>
      <c r="M32" s="465"/>
      <c r="N32" s="466"/>
      <c r="O32" s="465"/>
      <c r="P32" s="467"/>
      <c r="Q32" s="467"/>
      <c r="R32" s="466"/>
      <c r="S32" s="466"/>
      <c r="T32" s="466"/>
      <c r="U32" s="466"/>
    </row>
    <row r="33" spans="2:21" s="332" customFormat="1" ht="22.5" customHeight="1" x14ac:dyDescent="0.25">
      <c r="B33" s="83" t="s">
        <v>54</v>
      </c>
      <c r="C33" s="84" t="s">
        <v>252</v>
      </c>
      <c r="D33" s="464">
        <f t="shared" si="1"/>
        <v>4</v>
      </c>
      <c r="E33" s="363"/>
      <c r="F33" s="365"/>
      <c r="G33" s="363"/>
      <c r="H33" s="364"/>
      <c r="I33" s="363"/>
      <c r="J33" s="366"/>
      <c r="K33" s="360">
        <v>4</v>
      </c>
      <c r="L33" s="368"/>
      <c r="M33" s="465"/>
      <c r="N33" s="466"/>
      <c r="O33" s="465"/>
      <c r="P33" s="467"/>
      <c r="Q33" s="467"/>
      <c r="R33" s="466"/>
      <c r="S33" s="466"/>
      <c r="T33" s="466"/>
      <c r="U33" s="466"/>
    </row>
    <row r="34" spans="2:21" s="332" customFormat="1" ht="22.5" customHeight="1" x14ac:dyDescent="0.25">
      <c r="B34" s="83" t="s">
        <v>55</v>
      </c>
      <c r="C34" s="84" t="s">
        <v>237</v>
      </c>
      <c r="D34" s="464">
        <f t="shared" si="1"/>
        <v>54</v>
      </c>
      <c r="E34" s="363"/>
      <c r="F34" s="365"/>
      <c r="G34" s="363">
        <v>18</v>
      </c>
      <c r="H34" s="364">
        <v>10</v>
      </c>
      <c r="I34" s="363">
        <v>6</v>
      </c>
      <c r="J34" s="366">
        <v>12</v>
      </c>
      <c r="K34" s="360">
        <v>4</v>
      </c>
      <c r="L34" s="368">
        <v>4</v>
      </c>
      <c r="M34" s="465"/>
      <c r="N34" s="466"/>
      <c r="O34" s="465"/>
      <c r="P34" s="467"/>
      <c r="Q34" s="467"/>
      <c r="R34" s="466"/>
      <c r="S34" s="466"/>
      <c r="T34" s="466"/>
      <c r="U34" s="466"/>
    </row>
    <row r="35" spans="2:21" s="332" customFormat="1" ht="22.5" customHeight="1" x14ac:dyDescent="0.25">
      <c r="B35" s="83" t="s">
        <v>56</v>
      </c>
      <c r="C35" s="84" t="s">
        <v>253</v>
      </c>
      <c r="D35" s="464">
        <f t="shared" si="1"/>
        <v>4</v>
      </c>
      <c r="E35" s="363"/>
      <c r="F35" s="365"/>
      <c r="G35" s="363"/>
      <c r="H35" s="364"/>
      <c r="I35" s="363">
        <v>4</v>
      </c>
      <c r="J35" s="366"/>
      <c r="K35" s="360"/>
      <c r="L35" s="368"/>
      <c r="M35" s="465"/>
      <c r="N35" s="466"/>
      <c r="O35" s="465"/>
      <c r="P35" s="467"/>
      <c r="Q35" s="467"/>
      <c r="R35" s="466"/>
      <c r="S35" s="466"/>
      <c r="T35" s="466"/>
      <c r="U35" s="466"/>
    </row>
    <row r="36" spans="2:21" s="332" customFormat="1" ht="22.5" customHeight="1" x14ac:dyDescent="0.25">
      <c r="B36" s="83" t="s">
        <v>248</v>
      </c>
      <c r="C36" s="84" t="s">
        <v>254</v>
      </c>
      <c r="D36" s="464">
        <f t="shared" si="1"/>
        <v>6</v>
      </c>
      <c r="E36" s="369"/>
      <c r="F36" s="371"/>
      <c r="G36" s="369"/>
      <c r="H36" s="370"/>
      <c r="I36" s="363"/>
      <c r="J36" s="366"/>
      <c r="K36" s="363"/>
      <c r="L36" s="401">
        <v>6</v>
      </c>
      <c r="M36" s="465"/>
      <c r="N36" s="466"/>
      <c r="O36" s="465"/>
      <c r="P36" s="467"/>
      <c r="Q36" s="467"/>
      <c r="R36" s="466"/>
      <c r="S36" s="466"/>
      <c r="T36" s="466"/>
      <c r="U36" s="466"/>
    </row>
    <row r="37" spans="2:21" s="332" customFormat="1" ht="22.5" customHeight="1" x14ac:dyDescent="0.25">
      <c r="B37" s="83" t="s">
        <v>249</v>
      </c>
      <c r="C37" s="93" t="s">
        <v>278</v>
      </c>
      <c r="D37" s="464">
        <f t="shared" si="1"/>
        <v>18</v>
      </c>
      <c r="E37" s="369"/>
      <c r="F37" s="371"/>
      <c r="G37" s="369">
        <v>18</v>
      </c>
      <c r="H37" s="370"/>
      <c r="I37" s="372"/>
      <c r="J37" s="368"/>
      <c r="K37" s="333"/>
      <c r="L37" s="401"/>
      <c r="M37" s="465"/>
      <c r="N37" s="466"/>
      <c r="O37" s="465"/>
      <c r="P37" s="467"/>
      <c r="Q37" s="467"/>
      <c r="R37" s="466"/>
      <c r="S37" s="466"/>
      <c r="T37" s="466"/>
      <c r="U37" s="466"/>
    </row>
    <row r="38" spans="2:21" s="346" customFormat="1" ht="22.5" customHeight="1" thickBot="1" x14ac:dyDescent="0.3">
      <c r="B38" s="373"/>
      <c r="C38" s="374" t="s">
        <v>49</v>
      </c>
      <c r="D38" s="470"/>
      <c r="E38" s="375"/>
      <c r="F38" s="377"/>
      <c r="G38" s="375"/>
      <c r="H38" s="376"/>
      <c r="I38" s="378"/>
      <c r="J38" s="379"/>
      <c r="K38" s="380"/>
      <c r="L38" s="381"/>
      <c r="M38" s="347"/>
      <c r="N38" s="333"/>
      <c r="O38" s="347"/>
      <c r="P38" s="463"/>
      <c r="Q38" s="463"/>
      <c r="R38" s="462"/>
      <c r="S38" s="462"/>
      <c r="T38" s="462"/>
      <c r="U38" s="462"/>
    </row>
    <row r="39" spans="2:21" s="333" customFormat="1" ht="45" customHeight="1" thickBot="1" x14ac:dyDescent="0.3">
      <c r="B39" s="382" t="s">
        <v>57</v>
      </c>
      <c r="C39" s="383" t="s">
        <v>58</v>
      </c>
      <c r="D39" s="461">
        <f>SUM(D40:D50)</f>
        <v>148</v>
      </c>
      <c r="E39" s="350">
        <v>0</v>
      </c>
      <c r="F39" s="353">
        <v>0</v>
      </c>
      <c r="G39" s="391">
        <f>SUM(G40:G50)</f>
        <v>52</v>
      </c>
      <c r="H39" s="351">
        <f>SUM(H40:H50)</f>
        <v>37</v>
      </c>
      <c r="I39" s="350">
        <f>SUM(I43:I50)</f>
        <v>20</v>
      </c>
      <c r="J39" s="353">
        <f>SUM(J40:J50)</f>
        <v>22</v>
      </c>
      <c r="K39" s="350">
        <f>SUM(K40:K50)</f>
        <v>0</v>
      </c>
      <c r="L39" s="354">
        <f>SUM(L40:L50)</f>
        <v>17</v>
      </c>
      <c r="M39" s="340"/>
      <c r="N39" s="462"/>
      <c r="O39" s="340"/>
      <c r="P39" s="467"/>
      <c r="Q39" s="467"/>
      <c r="R39" s="466"/>
      <c r="S39" s="466"/>
      <c r="T39" s="466"/>
      <c r="U39" s="466"/>
    </row>
    <row r="40" spans="2:21" s="333" customFormat="1" ht="23.25" customHeight="1" x14ac:dyDescent="0.25">
      <c r="B40" s="119" t="s">
        <v>59</v>
      </c>
      <c r="C40" s="84" t="s">
        <v>264</v>
      </c>
      <c r="D40" s="468">
        <f>SUM(E40:L40)</f>
        <v>12</v>
      </c>
      <c r="E40" s="363"/>
      <c r="F40" s="366"/>
      <c r="G40" s="360">
        <v>12</v>
      </c>
      <c r="H40" s="364"/>
      <c r="I40" s="363"/>
      <c r="J40" s="366"/>
      <c r="K40" s="363"/>
      <c r="L40" s="368"/>
      <c r="N40" s="466"/>
      <c r="P40" s="467"/>
      <c r="Q40" s="467"/>
      <c r="R40" s="466"/>
      <c r="S40" s="466"/>
      <c r="T40" s="466"/>
      <c r="U40" s="466"/>
    </row>
    <row r="41" spans="2:21" s="333" customFormat="1" ht="23.25" customHeight="1" x14ac:dyDescent="0.25">
      <c r="B41" s="119" t="s">
        <v>60</v>
      </c>
      <c r="C41" s="84" t="s">
        <v>261</v>
      </c>
      <c r="D41" s="468">
        <f t="shared" ref="D41:D50" si="2">SUM(E41:L41)</f>
        <v>20</v>
      </c>
      <c r="E41" s="363"/>
      <c r="F41" s="366"/>
      <c r="G41" s="360">
        <v>20</v>
      </c>
      <c r="H41" s="364"/>
      <c r="I41" s="363"/>
      <c r="J41" s="366"/>
      <c r="K41" s="384"/>
      <c r="L41" s="368"/>
      <c r="N41" s="466"/>
      <c r="P41" s="467"/>
      <c r="Q41" s="467"/>
      <c r="R41" s="466"/>
      <c r="S41" s="466"/>
      <c r="T41" s="466"/>
      <c r="U41" s="466"/>
    </row>
    <row r="42" spans="2:21" s="333" customFormat="1" ht="23.25" customHeight="1" x14ac:dyDescent="0.25">
      <c r="B42" s="121" t="s">
        <v>61</v>
      </c>
      <c r="C42" s="84" t="s">
        <v>262</v>
      </c>
      <c r="D42" s="468">
        <f t="shared" si="2"/>
        <v>20</v>
      </c>
      <c r="E42" s="363"/>
      <c r="F42" s="366"/>
      <c r="G42" s="360">
        <v>20</v>
      </c>
      <c r="H42" s="364"/>
      <c r="I42" s="363"/>
      <c r="J42" s="366"/>
      <c r="K42" s="363"/>
      <c r="L42" s="368"/>
      <c r="N42" s="466"/>
      <c r="P42" s="467"/>
      <c r="Q42" s="467"/>
      <c r="R42" s="466"/>
      <c r="S42" s="466"/>
      <c r="T42" s="466"/>
      <c r="U42" s="466"/>
    </row>
    <row r="43" spans="2:21" s="333" customFormat="1" ht="23.25" customHeight="1" x14ac:dyDescent="0.25">
      <c r="B43" s="121" t="s">
        <v>62</v>
      </c>
      <c r="C43" s="122" t="s">
        <v>265</v>
      </c>
      <c r="D43" s="468">
        <f t="shared" si="2"/>
        <v>19</v>
      </c>
      <c r="E43" s="355"/>
      <c r="F43" s="386"/>
      <c r="G43" s="387"/>
      <c r="H43" s="356">
        <v>19</v>
      </c>
      <c r="I43" s="355"/>
      <c r="J43" s="386"/>
      <c r="K43" s="355"/>
      <c r="L43" s="385"/>
      <c r="N43" s="466"/>
      <c r="P43" s="467"/>
      <c r="Q43" s="467"/>
      <c r="R43" s="466"/>
      <c r="S43" s="466"/>
      <c r="T43" s="466"/>
      <c r="U43" s="466"/>
    </row>
    <row r="44" spans="2:21" s="333" customFormat="1" ht="23.25" customHeight="1" x14ac:dyDescent="0.25">
      <c r="B44" s="119" t="s">
        <v>63</v>
      </c>
      <c r="C44" s="122" t="s">
        <v>266</v>
      </c>
      <c r="D44" s="468">
        <f t="shared" si="2"/>
        <v>16</v>
      </c>
      <c r="E44" s="355"/>
      <c r="F44" s="386"/>
      <c r="G44" s="387"/>
      <c r="H44" s="356"/>
      <c r="I44" s="355"/>
      <c r="J44" s="386">
        <v>16</v>
      </c>
      <c r="K44" s="355"/>
      <c r="L44" s="385"/>
      <c r="N44" s="466"/>
      <c r="P44" s="467"/>
      <c r="Q44" s="467"/>
      <c r="R44" s="466"/>
      <c r="S44" s="466"/>
      <c r="T44" s="466"/>
      <c r="U44" s="466"/>
    </row>
    <row r="45" spans="2:21" s="333" customFormat="1" ht="31.15" customHeight="1" x14ac:dyDescent="0.25">
      <c r="B45" s="119" t="s">
        <v>255</v>
      </c>
      <c r="C45" s="122" t="s">
        <v>267</v>
      </c>
      <c r="D45" s="468">
        <f t="shared" si="2"/>
        <v>10</v>
      </c>
      <c r="E45" s="355"/>
      <c r="F45" s="386"/>
      <c r="G45" s="387"/>
      <c r="H45" s="356"/>
      <c r="I45" s="355">
        <v>10</v>
      </c>
      <c r="J45" s="386"/>
      <c r="K45" s="355"/>
      <c r="L45" s="385"/>
      <c r="N45" s="466"/>
      <c r="P45" s="467"/>
      <c r="Q45" s="467"/>
      <c r="R45" s="466"/>
      <c r="S45" s="466"/>
      <c r="T45" s="466"/>
      <c r="U45" s="466"/>
    </row>
    <row r="46" spans="2:21" s="333" customFormat="1" ht="34.9" customHeight="1" x14ac:dyDescent="0.25">
      <c r="B46" s="121" t="s">
        <v>256</v>
      </c>
      <c r="C46" s="122" t="s">
        <v>263</v>
      </c>
      <c r="D46" s="468">
        <f t="shared" si="2"/>
        <v>6</v>
      </c>
      <c r="E46" s="355"/>
      <c r="F46" s="386"/>
      <c r="G46" s="387"/>
      <c r="H46" s="356">
        <v>6</v>
      </c>
      <c r="I46" s="355"/>
      <c r="J46" s="386"/>
      <c r="K46" s="355"/>
      <c r="L46" s="385"/>
      <c r="N46" s="466"/>
      <c r="P46" s="467"/>
      <c r="Q46" s="467"/>
      <c r="R46" s="466"/>
      <c r="S46" s="466"/>
      <c r="T46" s="466"/>
      <c r="U46" s="466"/>
    </row>
    <row r="47" spans="2:21" s="333" customFormat="1" ht="23.25" customHeight="1" x14ac:dyDescent="0.25">
      <c r="B47" s="121" t="s">
        <v>257</v>
      </c>
      <c r="C47" s="122" t="s">
        <v>325</v>
      </c>
      <c r="D47" s="468">
        <f t="shared" si="2"/>
        <v>6</v>
      </c>
      <c r="E47" s="355"/>
      <c r="F47" s="386"/>
      <c r="G47" s="387"/>
      <c r="H47" s="356">
        <v>6</v>
      </c>
      <c r="I47" s="355"/>
      <c r="J47" s="386"/>
      <c r="K47" s="355"/>
      <c r="L47" s="385"/>
      <c r="N47" s="466"/>
      <c r="P47" s="467"/>
      <c r="Q47" s="467"/>
      <c r="R47" s="466"/>
      <c r="S47" s="466"/>
      <c r="T47" s="466"/>
      <c r="U47" s="466"/>
    </row>
    <row r="48" spans="2:21" s="333" customFormat="1" ht="23.25" customHeight="1" x14ac:dyDescent="0.25">
      <c r="B48" s="119" t="s">
        <v>258</v>
      </c>
      <c r="C48" s="122" t="s">
        <v>326</v>
      </c>
      <c r="D48" s="468">
        <f t="shared" si="2"/>
        <v>10</v>
      </c>
      <c r="E48" s="355"/>
      <c r="F48" s="386"/>
      <c r="G48" s="387"/>
      <c r="H48" s="356"/>
      <c r="I48" s="355">
        <v>4</v>
      </c>
      <c r="J48" s="386">
        <v>6</v>
      </c>
      <c r="K48" s="355"/>
      <c r="L48" s="385"/>
      <c r="N48" s="466"/>
      <c r="P48" s="467"/>
      <c r="Q48" s="467"/>
      <c r="R48" s="466"/>
      <c r="S48" s="466"/>
      <c r="T48" s="466"/>
      <c r="U48" s="466"/>
    </row>
    <row r="49" spans="2:21" s="333" customFormat="1" ht="23.25" customHeight="1" x14ac:dyDescent="0.25">
      <c r="B49" s="119" t="s">
        <v>259</v>
      </c>
      <c r="C49" s="122" t="s">
        <v>327</v>
      </c>
      <c r="D49" s="468">
        <f t="shared" si="2"/>
        <v>12</v>
      </c>
      <c r="E49" s="355"/>
      <c r="F49" s="386"/>
      <c r="G49" s="387"/>
      <c r="H49" s="356">
        <v>6</v>
      </c>
      <c r="I49" s="355">
        <v>6</v>
      </c>
      <c r="J49" s="386"/>
      <c r="K49" s="355"/>
      <c r="L49" s="385"/>
      <c r="N49" s="466"/>
      <c r="P49" s="467"/>
      <c r="Q49" s="467"/>
      <c r="R49" s="466"/>
      <c r="S49" s="466"/>
      <c r="T49" s="466"/>
      <c r="U49" s="466"/>
    </row>
    <row r="50" spans="2:21" s="333" customFormat="1" ht="35.450000000000003" customHeight="1" x14ac:dyDescent="0.25">
      <c r="B50" s="121" t="s">
        <v>260</v>
      </c>
      <c r="C50" s="122" t="s">
        <v>328</v>
      </c>
      <c r="D50" s="468">
        <f t="shared" si="2"/>
        <v>17</v>
      </c>
      <c r="E50" s="355"/>
      <c r="F50" s="386"/>
      <c r="G50" s="387"/>
      <c r="H50" s="356"/>
      <c r="I50" s="355"/>
      <c r="J50" s="386"/>
      <c r="K50" s="355"/>
      <c r="L50" s="385">
        <v>17</v>
      </c>
      <c r="N50" s="466"/>
      <c r="P50" s="467"/>
      <c r="Q50" s="467"/>
      <c r="R50" s="466"/>
      <c r="S50" s="466"/>
      <c r="T50" s="466"/>
      <c r="U50" s="466"/>
    </row>
    <row r="51" spans="2:21" s="332" customFormat="1" ht="24.75" customHeight="1" thickBot="1" x14ac:dyDescent="0.3">
      <c r="B51" s="373"/>
      <c r="C51" s="374" t="s">
        <v>49</v>
      </c>
      <c r="D51" s="470"/>
      <c r="E51" s="375"/>
      <c r="F51" s="388"/>
      <c r="G51" s="389"/>
      <c r="H51" s="376"/>
      <c r="I51" s="375"/>
      <c r="J51" s="388"/>
      <c r="K51" s="378"/>
      <c r="L51" s="381"/>
      <c r="N51" s="466"/>
      <c r="O51" s="333"/>
      <c r="P51" s="463"/>
      <c r="Q51" s="463"/>
      <c r="R51" s="462"/>
      <c r="S51" s="462"/>
      <c r="T51" s="462"/>
      <c r="U51" s="462"/>
    </row>
    <row r="52" spans="2:21" s="332" customFormat="1" ht="45.75" customHeight="1" thickBot="1" x14ac:dyDescent="0.3">
      <c r="B52" s="390" t="s">
        <v>64</v>
      </c>
      <c r="C52" s="349" t="s">
        <v>65</v>
      </c>
      <c r="D52" s="461">
        <f t="shared" ref="D52:L52" si="3">SUM(D53)</f>
        <v>272</v>
      </c>
      <c r="E52" s="573">
        <v>0</v>
      </c>
      <c r="F52" s="353">
        <v>0</v>
      </c>
      <c r="G52" s="573">
        <f t="shared" si="3"/>
        <v>5</v>
      </c>
      <c r="H52" s="352">
        <f t="shared" si="3"/>
        <v>68</v>
      </c>
      <c r="I52" s="574">
        <f>SUM(I53)</f>
        <v>61</v>
      </c>
      <c r="J52" s="573">
        <f>SUM(J53)</f>
        <v>47</v>
      </c>
      <c r="K52" s="574">
        <f t="shared" si="3"/>
        <v>61</v>
      </c>
      <c r="L52" s="573">
        <f t="shared" si="3"/>
        <v>30</v>
      </c>
      <c r="N52" s="466"/>
      <c r="O52" s="340"/>
      <c r="P52" s="467"/>
      <c r="Q52" s="467"/>
      <c r="R52" s="466"/>
      <c r="S52" s="466"/>
      <c r="T52" s="466"/>
      <c r="U52" s="466"/>
    </row>
    <row r="53" spans="2:21" s="332" customFormat="1" ht="50.25" customHeight="1" thickBot="1" x14ac:dyDescent="0.3">
      <c r="B53" s="390" t="s">
        <v>66</v>
      </c>
      <c r="C53" s="349" t="s">
        <v>67</v>
      </c>
      <c r="D53" s="461">
        <f>SUM(D54,D61,D70,D79,D94,D84,D89)</f>
        <v>272</v>
      </c>
      <c r="E53" s="573">
        <v>0</v>
      </c>
      <c r="F53" s="353">
        <v>0</v>
      </c>
      <c r="G53" s="573">
        <f>SUM(G54,G61,G70,G79,G94,G84,G89)</f>
        <v>5</v>
      </c>
      <c r="H53" s="573">
        <f t="shared" ref="H53:L53" si="4">SUM(H54,H61,H70,H79,H94,H84,H89)</f>
        <v>68</v>
      </c>
      <c r="I53" s="573">
        <f t="shared" si="4"/>
        <v>61</v>
      </c>
      <c r="J53" s="573">
        <f t="shared" si="4"/>
        <v>47</v>
      </c>
      <c r="K53" s="573">
        <f t="shared" si="4"/>
        <v>61</v>
      </c>
      <c r="L53" s="353">
        <f t="shared" si="4"/>
        <v>30</v>
      </c>
      <c r="O53" s="333"/>
      <c r="P53" s="467"/>
      <c r="Q53" s="467"/>
      <c r="R53" s="466"/>
      <c r="S53" s="466"/>
      <c r="T53" s="466"/>
      <c r="U53" s="466"/>
    </row>
    <row r="54" spans="2:21" s="332" customFormat="1" ht="45.75" customHeight="1" thickBot="1" x14ac:dyDescent="0.3">
      <c r="B54" s="139" t="s">
        <v>68</v>
      </c>
      <c r="C54" s="113" t="s">
        <v>330</v>
      </c>
      <c r="D54" s="461">
        <f>SUM(D55:D59)</f>
        <v>32</v>
      </c>
      <c r="E54" s="573">
        <v>0</v>
      </c>
      <c r="F54" s="353">
        <v>0</v>
      </c>
      <c r="G54" s="391">
        <f t="shared" ref="G54" si="5">SUM(G55:G55)</f>
        <v>0</v>
      </c>
      <c r="H54" s="350">
        <f>SUM(H55:H57)</f>
        <v>32</v>
      </c>
      <c r="I54" s="350">
        <f>SUM(I55:I57)</f>
        <v>0</v>
      </c>
      <c r="J54" s="350">
        <f>SUM(J55:J57)</f>
        <v>0</v>
      </c>
      <c r="K54" s="350">
        <f>SUM(K55:K57)</f>
        <v>0</v>
      </c>
      <c r="L54" s="573">
        <f>SUM(L55:L57)</f>
        <v>0</v>
      </c>
      <c r="N54" s="462"/>
      <c r="O54" s="333"/>
      <c r="P54" s="467"/>
      <c r="Q54" s="467"/>
      <c r="R54" s="466"/>
      <c r="S54" s="466"/>
      <c r="T54" s="466"/>
      <c r="U54" s="466"/>
    </row>
    <row r="55" spans="2:21" s="332" customFormat="1" ht="22.5" customHeight="1" x14ac:dyDescent="0.25">
      <c r="B55" s="206" t="s">
        <v>69</v>
      </c>
      <c r="C55" s="502" t="s">
        <v>331</v>
      </c>
      <c r="D55" s="530">
        <f>SUM(E55:L55)</f>
        <v>6</v>
      </c>
      <c r="E55" s="358"/>
      <c r="F55" s="359"/>
      <c r="G55" s="392"/>
      <c r="H55" s="409">
        <v>6</v>
      </c>
      <c r="I55" s="358"/>
      <c r="J55" s="359"/>
      <c r="K55" s="358"/>
      <c r="L55" s="361"/>
      <c r="N55" s="466"/>
      <c r="O55" s="333"/>
      <c r="P55" s="467"/>
      <c r="Q55" s="467"/>
      <c r="R55" s="466"/>
      <c r="S55" s="466"/>
      <c r="T55" s="466"/>
      <c r="U55" s="466"/>
    </row>
    <row r="56" spans="2:21" s="332" customFormat="1" ht="36.6" customHeight="1" x14ac:dyDescent="0.25">
      <c r="B56" s="121" t="s">
        <v>268</v>
      </c>
      <c r="C56" s="503" t="s">
        <v>332</v>
      </c>
      <c r="D56" s="531">
        <f t="shared" ref="D56:D57" si="6">SUM(E56:L56)</f>
        <v>20</v>
      </c>
      <c r="E56" s="355"/>
      <c r="F56" s="386"/>
      <c r="G56" s="387"/>
      <c r="H56" s="356">
        <v>20</v>
      </c>
      <c r="I56" s="355"/>
      <c r="J56" s="386"/>
      <c r="K56" s="529"/>
      <c r="L56" s="385"/>
      <c r="N56" s="466"/>
      <c r="O56" s="333"/>
      <c r="P56" s="467"/>
      <c r="Q56" s="467"/>
      <c r="R56" s="466"/>
      <c r="S56" s="466"/>
      <c r="T56" s="466"/>
      <c r="U56" s="466"/>
    </row>
    <row r="57" spans="2:21" s="332" customFormat="1" ht="28.15" customHeight="1" x14ac:dyDescent="0.25">
      <c r="B57" s="121" t="s">
        <v>269</v>
      </c>
      <c r="C57" s="503" t="s">
        <v>333</v>
      </c>
      <c r="D57" s="531">
        <f t="shared" si="6"/>
        <v>6</v>
      </c>
      <c r="E57" s="355"/>
      <c r="F57" s="386"/>
      <c r="G57" s="387"/>
      <c r="H57" s="356">
        <v>6</v>
      </c>
      <c r="I57" s="355"/>
      <c r="J57" s="386"/>
      <c r="K57" s="529"/>
      <c r="L57" s="385"/>
      <c r="N57" s="466"/>
      <c r="O57" s="333"/>
      <c r="P57" s="467"/>
      <c r="Q57" s="467"/>
      <c r="R57" s="466"/>
      <c r="S57" s="466"/>
      <c r="T57" s="466"/>
      <c r="U57" s="466"/>
    </row>
    <row r="58" spans="2:21" s="332" customFormat="1" ht="22.5" customHeight="1" x14ac:dyDescent="0.25">
      <c r="B58" s="68" t="s">
        <v>70</v>
      </c>
      <c r="C58" s="155" t="s">
        <v>71</v>
      </c>
      <c r="D58" s="531"/>
      <c r="E58" s="363"/>
      <c r="F58" s="366"/>
      <c r="G58" s="393"/>
      <c r="H58" s="394"/>
      <c r="I58" s="399"/>
      <c r="J58" s="395"/>
      <c r="K58" s="396"/>
      <c r="L58" s="397"/>
      <c r="N58" s="466"/>
      <c r="O58" s="340"/>
      <c r="P58" s="467"/>
      <c r="Q58" s="467"/>
      <c r="R58" s="466"/>
      <c r="S58" s="466"/>
      <c r="T58" s="466"/>
      <c r="U58" s="466"/>
    </row>
    <row r="59" spans="2:21" s="332" customFormat="1" ht="23.25" customHeight="1" x14ac:dyDescent="0.25">
      <c r="B59" s="83" t="s">
        <v>72</v>
      </c>
      <c r="C59" s="155" t="s">
        <v>73</v>
      </c>
      <c r="D59" s="464"/>
      <c r="E59" s="363"/>
      <c r="F59" s="366"/>
      <c r="G59" s="393"/>
      <c r="H59" s="333"/>
      <c r="I59" s="398"/>
      <c r="J59" s="367"/>
      <c r="K59" s="399"/>
      <c r="L59" s="397"/>
      <c r="N59" s="466"/>
      <c r="O59" s="333"/>
      <c r="P59" s="467"/>
      <c r="Q59" s="467"/>
      <c r="R59" s="466"/>
      <c r="S59" s="466"/>
      <c r="T59" s="466"/>
      <c r="U59" s="466"/>
    </row>
    <row r="60" spans="2:21" s="332" customFormat="1" ht="24.75" customHeight="1" thickBot="1" x14ac:dyDescent="0.3">
      <c r="B60" s="400"/>
      <c r="C60" s="362" t="s">
        <v>74</v>
      </c>
      <c r="D60" s="469"/>
      <c r="E60" s="369"/>
      <c r="F60" s="402"/>
      <c r="G60" s="403"/>
      <c r="H60" s="376"/>
      <c r="I60" s="404"/>
      <c r="J60" s="388"/>
      <c r="K60" s="369"/>
      <c r="L60" s="401"/>
      <c r="M60" s="746"/>
      <c r="N60" s="340"/>
      <c r="O60" s="333"/>
      <c r="P60" s="467"/>
      <c r="Q60" s="467"/>
      <c r="R60" s="466"/>
      <c r="S60" s="466"/>
      <c r="T60" s="466"/>
      <c r="U60" s="466"/>
    </row>
    <row r="61" spans="2:21" s="332" customFormat="1" ht="45" customHeight="1" thickBot="1" x14ac:dyDescent="0.3">
      <c r="B61" s="127" t="s">
        <v>75</v>
      </c>
      <c r="C61" s="113" t="s">
        <v>335</v>
      </c>
      <c r="D61" s="461">
        <f>SUM(D62:D69)</f>
        <v>82</v>
      </c>
      <c r="E61" s="350">
        <v>0</v>
      </c>
      <c r="F61" s="353">
        <v>0</v>
      </c>
      <c r="G61" s="391">
        <f>SUM(G62:G68)</f>
        <v>0</v>
      </c>
      <c r="H61" s="351">
        <f>SUM(H62:H66)</f>
        <v>8</v>
      </c>
      <c r="I61" s="350">
        <f>SUM(I62:I66)</f>
        <v>49</v>
      </c>
      <c r="J61" s="353">
        <f>SUM(J62:J65)</f>
        <v>25</v>
      </c>
      <c r="K61" s="350">
        <f>SUM(K62)</f>
        <v>0</v>
      </c>
      <c r="L61" s="354">
        <f>SUM(L62)</f>
        <v>0</v>
      </c>
      <c r="M61" s="746"/>
      <c r="N61" s="462"/>
      <c r="O61" s="333"/>
      <c r="P61" s="463"/>
      <c r="Q61" s="463"/>
      <c r="R61" s="462"/>
      <c r="S61" s="462"/>
      <c r="T61" s="462"/>
      <c r="U61" s="462"/>
    </row>
    <row r="62" spans="2:21" s="332" customFormat="1" ht="33.6" customHeight="1" x14ac:dyDescent="0.25">
      <c r="B62" s="153" t="s">
        <v>76</v>
      </c>
      <c r="C62" s="154" t="s">
        <v>340</v>
      </c>
      <c r="D62" s="464">
        <v>22</v>
      </c>
      <c r="E62" s="355"/>
      <c r="F62" s="386"/>
      <c r="G62" s="387"/>
      <c r="H62" s="356"/>
      <c r="I62" s="355">
        <v>22</v>
      </c>
      <c r="J62" s="386"/>
      <c r="K62" s="355"/>
      <c r="L62" s="385"/>
      <c r="M62" s="746"/>
      <c r="N62" s="466"/>
      <c r="O62" s="333"/>
      <c r="P62" s="467"/>
      <c r="Q62" s="467"/>
      <c r="R62" s="466"/>
      <c r="S62" s="466"/>
      <c r="T62" s="466"/>
      <c r="U62" s="466"/>
    </row>
    <row r="63" spans="2:21" s="332" customFormat="1" ht="33.6" customHeight="1" x14ac:dyDescent="0.25">
      <c r="B63" s="83" t="s">
        <v>336</v>
      </c>
      <c r="C63" s="154" t="s">
        <v>341</v>
      </c>
      <c r="D63" s="464">
        <f>J63</f>
        <v>13</v>
      </c>
      <c r="E63" s="355"/>
      <c r="F63" s="386"/>
      <c r="G63" s="387"/>
      <c r="H63" s="356"/>
      <c r="I63" s="355"/>
      <c r="J63" s="386">
        <v>13</v>
      </c>
      <c r="K63" s="355"/>
      <c r="L63" s="385"/>
      <c r="M63" s="333"/>
      <c r="N63" s="466"/>
      <c r="O63" s="333"/>
      <c r="P63" s="467"/>
      <c r="Q63" s="467"/>
      <c r="R63" s="466"/>
      <c r="S63" s="466"/>
      <c r="T63" s="466"/>
      <c r="U63" s="466"/>
    </row>
    <row r="64" spans="2:21" s="332" customFormat="1" ht="34.9" customHeight="1" x14ac:dyDescent="0.25">
      <c r="B64" s="83" t="s">
        <v>337</v>
      </c>
      <c r="C64" s="154" t="s">
        <v>342</v>
      </c>
      <c r="D64" s="464">
        <v>15</v>
      </c>
      <c r="E64" s="355"/>
      <c r="F64" s="386"/>
      <c r="G64" s="387"/>
      <c r="H64" s="356"/>
      <c r="I64" s="355">
        <v>9</v>
      </c>
      <c r="J64" s="386">
        <v>6</v>
      </c>
      <c r="K64" s="355"/>
      <c r="L64" s="385"/>
      <c r="M64" s="333"/>
      <c r="N64" s="466"/>
      <c r="O64" s="333"/>
      <c r="P64" s="467"/>
      <c r="Q64" s="467"/>
      <c r="R64" s="466"/>
      <c r="S64" s="466"/>
      <c r="T64" s="466"/>
      <c r="U64" s="466"/>
    </row>
    <row r="65" spans="2:21" s="332" customFormat="1" ht="32.450000000000003" customHeight="1" x14ac:dyDescent="0.25">
      <c r="B65" s="83" t="s">
        <v>338</v>
      </c>
      <c r="C65" s="154" t="s">
        <v>343</v>
      </c>
      <c r="D65" s="464">
        <v>22</v>
      </c>
      <c r="E65" s="355"/>
      <c r="F65" s="386"/>
      <c r="G65" s="387"/>
      <c r="H65" s="356">
        <v>4</v>
      </c>
      <c r="I65" s="355">
        <v>12</v>
      </c>
      <c r="J65" s="386">
        <v>6</v>
      </c>
      <c r="K65" s="355"/>
      <c r="L65" s="385"/>
      <c r="M65" s="333"/>
      <c r="N65" s="466"/>
      <c r="O65" s="333"/>
      <c r="P65" s="467"/>
      <c r="Q65" s="467"/>
      <c r="R65" s="466"/>
      <c r="S65" s="466"/>
      <c r="T65" s="466"/>
      <c r="U65" s="466"/>
    </row>
    <row r="66" spans="2:21" s="332" customFormat="1" ht="32.450000000000003" customHeight="1" x14ac:dyDescent="0.25">
      <c r="B66" s="68" t="s">
        <v>339</v>
      </c>
      <c r="C66" s="154" t="s">
        <v>344</v>
      </c>
      <c r="D66" s="464">
        <v>10</v>
      </c>
      <c r="E66" s="355"/>
      <c r="F66" s="386"/>
      <c r="G66" s="387"/>
      <c r="H66" s="356">
        <v>4</v>
      </c>
      <c r="I66" s="355">
        <v>6</v>
      </c>
      <c r="J66" s="386"/>
      <c r="K66" s="355"/>
      <c r="L66" s="385"/>
      <c r="M66" s="333"/>
      <c r="N66" s="466"/>
      <c r="O66" s="333"/>
      <c r="P66" s="467"/>
      <c r="Q66" s="467"/>
      <c r="R66" s="466"/>
      <c r="S66" s="466"/>
      <c r="T66" s="466"/>
      <c r="U66" s="466"/>
    </row>
    <row r="67" spans="2:21" s="332" customFormat="1" ht="22.5" customHeight="1" x14ac:dyDescent="0.25">
      <c r="B67" s="83" t="s">
        <v>77</v>
      </c>
      <c r="C67" s="155" t="s">
        <v>71</v>
      </c>
      <c r="D67" s="468"/>
      <c r="E67" s="363"/>
      <c r="F67" s="366"/>
      <c r="G67" s="393"/>
      <c r="H67" s="394"/>
      <c r="I67" s="399"/>
      <c r="J67" s="395"/>
      <c r="K67" s="399"/>
      <c r="L67" s="397"/>
      <c r="M67" s="318"/>
      <c r="N67" s="466"/>
      <c r="O67" s="333"/>
      <c r="P67" s="467"/>
      <c r="Q67" s="467"/>
      <c r="R67" s="466"/>
      <c r="S67" s="466"/>
      <c r="T67" s="466"/>
      <c r="U67" s="466"/>
    </row>
    <row r="68" spans="2:21" s="318" customFormat="1" ht="22.5" customHeight="1" x14ac:dyDescent="0.25">
      <c r="B68" s="83" t="s">
        <v>78</v>
      </c>
      <c r="C68" s="155" t="s">
        <v>73</v>
      </c>
      <c r="D68" s="468"/>
      <c r="E68" s="363"/>
      <c r="F68" s="366"/>
      <c r="G68" s="393"/>
      <c r="H68" s="394"/>
      <c r="I68" s="399"/>
      <c r="J68" s="395"/>
      <c r="K68" s="399"/>
      <c r="L68" s="397"/>
      <c r="M68" s="332"/>
      <c r="N68" s="466"/>
      <c r="O68" s="333"/>
      <c r="P68" s="467"/>
      <c r="Q68" s="467"/>
      <c r="R68" s="466"/>
      <c r="S68" s="466"/>
      <c r="T68" s="466"/>
      <c r="U68" s="466"/>
    </row>
    <row r="69" spans="2:21" s="332" customFormat="1" ht="22.5" customHeight="1" thickBot="1" x14ac:dyDescent="0.3">
      <c r="B69" s="406"/>
      <c r="C69" s="405" t="s">
        <v>74</v>
      </c>
      <c r="D69" s="469"/>
      <c r="E69" s="369"/>
      <c r="F69" s="402"/>
      <c r="G69" s="403"/>
      <c r="H69" s="407"/>
      <c r="I69" s="404"/>
      <c r="J69" s="408"/>
      <c r="K69" s="369"/>
      <c r="L69" s="401"/>
      <c r="M69" s="746"/>
      <c r="N69" s="333"/>
      <c r="O69" s="333"/>
      <c r="P69" s="467"/>
      <c r="Q69" s="467"/>
      <c r="R69" s="466"/>
      <c r="S69" s="466"/>
      <c r="T69" s="466"/>
      <c r="U69" s="466"/>
    </row>
    <row r="70" spans="2:21" s="332" customFormat="1" ht="51" customHeight="1" thickBot="1" x14ac:dyDescent="0.3">
      <c r="B70" s="127" t="s">
        <v>79</v>
      </c>
      <c r="C70" s="113" t="s">
        <v>346</v>
      </c>
      <c r="D70" s="461">
        <f>SUM(D71:D78)</f>
        <v>63</v>
      </c>
      <c r="E70" s="350">
        <v>0</v>
      </c>
      <c r="F70" s="353">
        <v>0</v>
      </c>
      <c r="G70" s="391">
        <f t="shared" ref="G70" si="7">SUM(G71:G71)</f>
        <v>0</v>
      </c>
      <c r="H70" s="351">
        <f>SUM(H71:H75)</f>
        <v>0</v>
      </c>
      <c r="I70" s="351">
        <f>SUM(I71:I75)</f>
        <v>0</v>
      </c>
      <c r="J70" s="353">
        <f>SUM(J71:J74)</f>
        <v>12</v>
      </c>
      <c r="K70" s="350">
        <f>SUM(K71:K75)</f>
        <v>31</v>
      </c>
      <c r="L70" s="354">
        <f>SUM(L71:L75)</f>
        <v>20</v>
      </c>
      <c r="M70" s="746"/>
      <c r="N70" s="462"/>
      <c r="O70" s="333"/>
      <c r="P70" s="463"/>
      <c r="Q70" s="463"/>
      <c r="R70" s="462"/>
      <c r="S70" s="462"/>
      <c r="T70" s="462"/>
      <c r="U70" s="462"/>
    </row>
    <row r="71" spans="2:21" s="332" customFormat="1" ht="31.9" customHeight="1" x14ac:dyDescent="0.25">
      <c r="B71" s="153" t="s">
        <v>80</v>
      </c>
      <c r="C71" s="159" t="s">
        <v>350</v>
      </c>
      <c r="D71" s="530">
        <f>SUM(H71:L71)</f>
        <v>25</v>
      </c>
      <c r="E71" s="358"/>
      <c r="F71" s="359"/>
      <c r="G71" s="392"/>
      <c r="H71" s="409"/>
      <c r="I71" s="358"/>
      <c r="J71" s="359">
        <v>4</v>
      </c>
      <c r="K71" s="358">
        <v>21</v>
      </c>
      <c r="L71" s="361"/>
      <c r="M71" s="746"/>
      <c r="N71" s="466"/>
      <c r="O71" s="333"/>
      <c r="P71" s="467"/>
      <c r="Q71" s="467"/>
      <c r="R71" s="466"/>
      <c r="S71" s="466"/>
      <c r="T71" s="466"/>
      <c r="U71" s="466"/>
    </row>
    <row r="72" spans="2:21" s="332" customFormat="1" ht="31.9" customHeight="1" x14ac:dyDescent="0.25">
      <c r="B72" s="83" t="s">
        <v>271</v>
      </c>
      <c r="C72" s="69" t="s">
        <v>351</v>
      </c>
      <c r="D72" s="531">
        <f t="shared" ref="D72:D75" si="8">SUM(H72:L72)</f>
        <v>6</v>
      </c>
      <c r="E72" s="355"/>
      <c r="F72" s="386"/>
      <c r="G72" s="387"/>
      <c r="H72" s="356"/>
      <c r="I72" s="355"/>
      <c r="J72" s="386"/>
      <c r="K72" s="355">
        <v>6</v>
      </c>
      <c r="L72" s="385"/>
      <c r="M72" s="333"/>
      <c r="N72" s="466"/>
      <c r="O72" s="333"/>
      <c r="P72" s="467"/>
      <c r="Q72" s="467"/>
      <c r="R72" s="466"/>
      <c r="S72" s="466"/>
      <c r="T72" s="466"/>
      <c r="U72" s="466"/>
    </row>
    <row r="73" spans="2:21" s="332" customFormat="1" ht="31.9" customHeight="1" x14ac:dyDescent="0.25">
      <c r="B73" s="83" t="s">
        <v>347</v>
      </c>
      <c r="C73" s="69" t="s">
        <v>352</v>
      </c>
      <c r="D73" s="531">
        <f t="shared" si="8"/>
        <v>8</v>
      </c>
      <c r="E73" s="355"/>
      <c r="F73" s="386"/>
      <c r="G73" s="387"/>
      <c r="H73" s="356"/>
      <c r="I73" s="355"/>
      <c r="J73" s="386">
        <v>4</v>
      </c>
      <c r="K73" s="355">
        <v>4</v>
      </c>
      <c r="L73" s="385"/>
      <c r="M73" s="333"/>
      <c r="N73" s="466"/>
      <c r="O73" s="333"/>
      <c r="P73" s="467"/>
      <c r="Q73" s="467"/>
      <c r="R73" s="466"/>
      <c r="S73" s="466"/>
      <c r="T73" s="466"/>
      <c r="U73" s="466"/>
    </row>
    <row r="74" spans="2:21" s="332" customFormat="1" ht="31.9" customHeight="1" x14ac:dyDescent="0.25">
      <c r="B74" s="83" t="s">
        <v>348</v>
      </c>
      <c r="C74" s="69" t="s">
        <v>353</v>
      </c>
      <c r="D74" s="531">
        <f t="shared" si="8"/>
        <v>4</v>
      </c>
      <c r="E74" s="355"/>
      <c r="F74" s="386"/>
      <c r="G74" s="387"/>
      <c r="H74" s="356"/>
      <c r="I74" s="355"/>
      <c r="J74" s="386">
        <v>4</v>
      </c>
      <c r="K74" s="355"/>
      <c r="L74" s="385"/>
      <c r="M74" s="333"/>
      <c r="N74" s="466"/>
      <c r="O74" s="333"/>
      <c r="P74" s="467"/>
      <c r="Q74" s="467"/>
      <c r="R74" s="466"/>
      <c r="S74" s="466"/>
      <c r="T74" s="466"/>
      <c r="U74" s="466"/>
    </row>
    <row r="75" spans="2:21" s="332" customFormat="1" ht="25.5" customHeight="1" x14ac:dyDescent="0.25">
      <c r="B75" s="68" t="s">
        <v>349</v>
      </c>
      <c r="C75" s="69" t="s">
        <v>270</v>
      </c>
      <c r="D75" s="485">
        <f t="shared" si="8"/>
        <v>20</v>
      </c>
      <c r="E75" s="355"/>
      <c r="F75" s="386"/>
      <c r="G75" s="387"/>
      <c r="H75" s="356"/>
      <c r="I75" s="355"/>
      <c r="J75" s="386"/>
      <c r="K75" s="355"/>
      <c r="L75" s="385">
        <v>20</v>
      </c>
      <c r="M75" s="333"/>
      <c r="N75" s="466"/>
      <c r="O75" s="333"/>
      <c r="P75" s="467"/>
      <c r="Q75" s="467"/>
      <c r="R75" s="466"/>
      <c r="S75" s="466"/>
      <c r="T75" s="466"/>
      <c r="U75" s="466"/>
    </row>
    <row r="76" spans="2:21" s="318" customFormat="1" ht="23.25" customHeight="1" x14ac:dyDescent="0.25">
      <c r="B76" s="142" t="s">
        <v>81</v>
      </c>
      <c r="C76" s="84" t="s">
        <v>71</v>
      </c>
      <c r="D76" s="468"/>
      <c r="E76" s="363"/>
      <c r="F76" s="366"/>
      <c r="G76" s="360"/>
      <c r="H76" s="364"/>
      <c r="I76" s="363"/>
      <c r="J76" s="366"/>
      <c r="K76" s="363"/>
      <c r="L76" s="368"/>
      <c r="M76" s="332"/>
      <c r="N76" s="466"/>
      <c r="O76" s="333"/>
      <c r="P76" s="467"/>
      <c r="Q76" s="467"/>
      <c r="R76" s="466"/>
      <c r="S76" s="466"/>
      <c r="T76" s="466"/>
      <c r="U76" s="466"/>
    </row>
    <row r="77" spans="2:21" s="318" customFormat="1" ht="23.25" customHeight="1" x14ac:dyDescent="0.25">
      <c r="B77" s="142" t="s">
        <v>82</v>
      </c>
      <c r="C77" s="84" t="s">
        <v>73</v>
      </c>
      <c r="D77" s="468"/>
      <c r="E77" s="363"/>
      <c r="F77" s="366"/>
      <c r="G77" s="360"/>
      <c r="H77" s="364"/>
      <c r="I77" s="363"/>
      <c r="J77" s="366"/>
      <c r="K77" s="363"/>
      <c r="L77" s="368"/>
      <c r="M77" s="332"/>
      <c r="N77" s="466"/>
      <c r="O77" s="333"/>
    </row>
    <row r="78" spans="2:21" s="318" customFormat="1" ht="22.5" customHeight="1" thickBot="1" x14ac:dyDescent="0.3">
      <c r="B78" s="410"/>
      <c r="C78" s="411" t="s">
        <v>74</v>
      </c>
      <c r="D78" s="471"/>
      <c r="E78" s="412"/>
      <c r="F78" s="414"/>
      <c r="G78" s="472"/>
      <c r="H78" s="473"/>
      <c r="I78" s="474"/>
      <c r="J78" s="415"/>
      <c r="K78" s="412"/>
      <c r="L78" s="413"/>
      <c r="M78" s="332"/>
      <c r="N78" s="333"/>
      <c r="O78" s="333"/>
    </row>
    <row r="79" spans="2:21" s="318" customFormat="1" ht="45.75" customHeight="1" thickBot="1" x14ac:dyDescent="0.3">
      <c r="B79" s="127" t="s">
        <v>83</v>
      </c>
      <c r="C79" s="58" t="s">
        <v>354</v>
      </c>
      <c r="D79" s="461">
        <f t="shared" ref="D79:L79" si="9">SUM(D80:D80)</f>
        <v>22</v>
      </c>
      <c r="E79" s="350">
        <v>0</v>
      </c>
      <c r="F79" s="353">
        <v>0</v>
      </c>
      <c r="G79" s="391">
        <f t="shared" si="9"/>
        <v>0</v>
      </c>
      <c r="H79" s="351">
        <f t="shared" si="9"/>
        <v>0</v>
      </c>
      <c r="I79" s="350">
        <f t="shared" si="9"/>
        <v>12</v>
      </c>
      <c r="J79" s="353">
        <f t="shared" si="9"/>
        <v>10</v>
      </c>
      <c r="K79" s="350">
        <f t="shared" si="9"/>
        <v>0</v>
      </c>
      <c r="L79" s="354">
        <f t="shared" si="9"/>
        <v>0</v>
      </c>
      <c r="M79" s="332"/>
      <c r="N79" s="462"/>
      <c r="O79" s="333"/>
    </row>
    <row r="80" spans="2:21" s="318" customFormat="1" ht="35.450000000000003" customHeight="1" x14ac:dyDescent="0.25">
      <c r="B80" s="175" t="s">
        <v>84</v>
      </c>
      <c r="C80" s="176" t="s">
        <v>357</v>
      </c>
      <c r="D80" s="475">
        <v>22</v>
      </c>
      <c r="E80" s="416"/>
      <c r="F80" s="367"/>
      <c r="G80" s="476"/>
      <c r="H80" s="477"/>
      <c r="I80" s="416">
        <v>12</v>
      </c>
      <c r="J80" s="367">
        <v>10</v>
      </c>
      <c r="K80" s="416"/>
      <c r="L80" s="417"/>
      <c r="M80" s="332"/>
      <c r="N80" s="466"/>
      <c r="O80" s="333"/>
    </row>
    <row r="81" spans="2:21" s="318" customFormat="1" ht="23.25" customHeight="1" x14ac:dyDescent="0.25">
      <c r="B81" s="150" t="s">
        <v>85</v>
      </c>
      <c r="C81" s="93" t="s">
        <v>71</v>
      </c>
      <c r="D81" s="469"/>
      <c r="E81" s="369"/>
      <c r="F81" s="402"/>
      <c r="G81" s="403"/>
      <c r="H81" s="407"/>
      <c r="I81" s="369"/>
      <c r="J81" s="402"/>
      <c r="K81" s="369"/>
      <c r="L81" s="401"/>
      <c r="M81" s="332"/>
      <c r="N81" s="466"/>
      <c r="O81" s="333"/>
    </row>
    <row r="82" spans="2:21" s="318" customFormat="1" ht="22.5" customHeight="1" x14ac:dyDescent="0.25">
      <c r="B82" s="150" t="s">
        <v>86</v>
      </c>
      <c r="C82" s="93" t="s">
        <v>73</v>
      </c>
      <c r="D82" s="469"/>
      <c r="E82" s="369"/>
      <c r="F82" s="402"/>
      <c r="G82" s="403"/>
      <c r="H82" s="407"/>
      <c r="I82" s="369"/>
      <c r="J82" s="402"/>
      <c r="K82" s="369"/>
      <c r="L82" s="401"/>
      <c r="N82" s="466"/>
      <c r="O82" s="340"/>
    </row>
    <row r="83" spans="2:21" s="318" customFormat="1" ht="24.75" customHeight="1" thickBot="1" x14ac:dyDescent="0.3">
      <c r="B83" s="410"/>
      <c r="C83" s="411" t="s">
        <v>74</v>
      </c>
      <c r="D83" s="471"/>
      <c r="E83" s="412"/>
      <c r="F83" s="414"/>
      <c r="G83" s="472"/>
      <c r="H83" s="473"/>
      <c r="I83" s="412"/>
      <c r="J83" s="414"/>
      <c r="K83" s="412"/>
      <c r="L83" s="413"/>
      <c r="M83" s="332"/>
      <c r="N83" s="333"/>
      <c r="O83" s="333"/>
    </row>
    <row r="84" spans="2:21" s="318" customFormat="1" ht="50.45" customHeight="1" thickBot="1" x14ac:dyDescent="0.3">
      <c r="B84" s="127" t="s">
        <v>87</v>
      </c>
      <c r="C84" s="58" t="s">
        <v>356</v>
      </c>
      <c r="D84" s="461">
        <f t="shared" ref="D84:L84" si="10">SUM(D85:D85)</f>
        <v>20</v>
      </c>
      <c r="E84" s="350">
        <v>0</v>
      </c>
      <c r="F84" s="353">
        <v>0</v>
      </c>
      <c r="G84" s="391">
        <f t="shared" si="10"/>
        <v>0</v>
      </c>
      <c r="H84" s="351">
        <f t="shared" si="10"/>
        <v>0</v>
      </c>
      <c r="I84" s="350">
        <f t="shared" si="10"/>
        <v>0</v>
      </c>
      <c r="J84" s="353">
        <f t="shared" si="10"/>
        <v>0</v>
      </c>
      <c r="K84" s="350">
        <f t="shared" si="10"/>
        <v>20</v>
      </c>
      <c r="L84" s="354">
        <f t="shared" si="10"/>
        <v>0</v>
      </c>
      <c r="M84" s="332"/>
      <c r="N84" s="333"/>
      <c r="O84" s="333"/>
    </row>
    <row r="85" spans="2:21" s="318" customFormat="1" ht="37.15" customHeight="1" x14ac:dyDescent="0.25">
      <c r="B85" s="175" t="s">
        <v>88</v>
      </c>
      <c r="C85" s="176" t="s">
        <v>355</v>
      </c>
      <c r="D85" s="475">
        <f>SUM(J85:L85)</f>
        <v>20</v>
      </c>
      <c r="E85" s="416"/>
      <c r="F85" s="367"/>
      <c r="G85" s="476"/>
      <c r="H85" s="477"/>
      <c r="I85" s="416"/>
      <c r="J85" s="367"/>
      <c r="K85" s="416">
        <v>20</v>
      </c>
      <c r="L85" s="417"/>
      <c r="M85" s="332"/>
      <c r="N85" s="333"/>
      <c r="O85" s="333"/>
    </row>
    <row r="86" spans="2:21" s="318" customFormat="1" ht="24.75" customHeight="1" x14ac:dyDescent="0.25">
      <c r="B86" s="150" t="s">
        <v>358</v>
      </c>
      <c r="C86" s="93" t="s">
        <v>71</v>
      </c>
      <c r="D86" s="469"/>
      <c r="E86" s="369"/>
      <c r="F86" s="402"/>
      <c r="G86" s="403"/>
      <c r="H86" s="407"/>
      <c r="I86" s="369"/>
      <c r="J86" s="402"/>
      <c r="K86" s="369"/>
      <c r="L86" s="401"/>
      <c r="M86" s="332"/>
      <c r="N86" s="333"/>
      <c r="O86" s="333"/>
    </row>
    <row r="87" spans="2:21" s="318" customFormat="1" ht="24.75" customHeight="1" x14ac:dyDescent="0.25">
      <c r="B87" s="150" t="s">
        <v>359</v>
      </c>
      <c r="C87" s="93" t="s">
        <v>73</v>
      </c>
      <c r="D87" s="469"/>
      <c r="E87" s="369"/>
      <c r="F87" s="402"/>
      <c r="G87" s="403"/>
      <c r="H87" s="407"/>
      <c r="I87" s="369"/>
      <c r="J87" s="402"/>
      <c r="K87" s="369"/>
      <c r="L87" s="401"/>
      <c r="M87" s="332"/>
      <c r="N87" s="333"/>
      <c r="O87" s="333"/>
    </row>
    <row r="88" spans="2:21" s="318" customFormat="1" ht="24.75" customHeight="1" thickBot="1" x14ac:dyDescent="0.3">
      <c r="B88" s="410"/>
      <c r="C88" s="411" t="s">
        <v>74</v>
      </c>
      <c r="D88" s="471"/>
      <c r="E88" s="412"/>
      <c r="F88" s="414"/>
      <c r="G88" s="472"/>
      <c r="H88" s="473"/>
      <c r="I88" s="412"/>
      <c r="J88" s="414"/>
      <c r="K88" s="412"/>
      <c r="L88" s="413"/>
      <c r="M88" s="332"/>
      <c r="N88" s="333"/>
      <c r="O88" s="333"/>
    </row>
    <row r="89" spans="2:21" s="318" customFormat="1" ht="51.6" customHeight="1" thickBot="1" x14ac:dyDescent="0.3">
      <c r="B89" s="127" t="s">
        <v>361</v>
      </c>
      <c r="C89" s="58" t="s">
        <v>363</v>
      </c>
      <c r="D89" s="461">
        <f t="shared" ref="D89:L89" si="11">SUM(D90:D90)</f>
        <v>20</v>
      </c>
      <c r="E89" s="350">
        <v>0</v>
      </c>
      <c r="F89" s="353">
        <v>0</v>
      </c>
      <c r="G89" s="391">
        <f t="shared" si="11"/>
        <v>0</v>
      </c>
      <c r="H89" s="351">
        <f t="shared" si="11"/>
        <v>0</v>
      </c>
      <c r="I89" s="350">
        <f t="shared" si="11"/>
        <v>0</v>
      </c>
      <c r="J89" s="353">
        <f t="shared" si="11"/>
        <v>0</v>
      </c>
      <c r="K89" s="350">
        <f t="shared" si="11"/>
        <v>10</v>
      </c>
      <c r="L89" s="354">
        <f t="shared" si="11"/>
        <v>10</v>
      </c>
      <c r="M89" s="332"/>
      <c r="N89" s="333"/>
      <c r="O89" s="333"/>
    </row>
    <row r="90" spans="2:21" s="318" customFormat="1" ht="39" customHeight="1" x14ac:dyDescent="0.25">
      <c r="B90" s="175" t="s">
        <v>365</v>
      </c>
      <c r="C90" s="176" t="s">
        <v>364</v>
      </c>
      <c r="D90" s="475">
        <f>SUM(J90:L90)</f>
        <v>20</v>
      </c>
      <c r="E90" s="416"/>
      <c r="F90" s="367"/>
      <c r="G90" s="476"/>
      <c r="H90" s="477"/>
      <c r="I90" s="416"/>
      <c r="J90" s="367"/>
      <c r="K90" s="416">
        <v>10</v>
      </c>
      <c r="L90" s="417">
        <v>10</v>
      </c>
      <c r="M90" s="332"/>
      <c r="N90" s="333"/>
      <c r="O90" s="333"/>
    </row>
    <row r="91" spans="2:21" s="318" customFormat="1" ht="24.75" customHeight="1" x14ac:dyDescent="0.25">
      <c r="B91" s="150" t="s">
        <v>366</v>
      </c>
      <c r="C91" s="93" t="s">
        <v>71</v>
      </c>
      <c r="D91" s="469"/>
      <c r="E91" s="369"/>
      <c r="F91" s="402"/>
      <c r="G91" s="403"/>
      <c r="H91" s="407"/>
      <c r="I91" s="369"/>
      <c r="J91" s="402"/>
      <c r="K91" s="369"/>
      <c r="L91" s="401"/>
      <c r="M91" s="332"/>
      <c r="N91" s="333"/>
      <c r="O91" s="333"/>
    </row>
    <row r="92" spans="2:21" s="318" customFormat="1" ht="24.75" customHeight="1" x14ac:dyDescent="0.25">
      <c r="B92" s="150" t="s">
        <v>367</v>
      </c>
      <c r="C92" s="93" t="s">
        <v>73</v>
      </c>
      <c r="D92" s="469"/>
      <c r="E92" s="369"/>
      <c r="F92" s="402"/>
      <c r="G92" s="403"/>
      <c r="H92" s="407"/>
      <c r="I92" s="369"/>
      <c r="J92" s="402"/>
      <c r="K92" s="369"/>
      <c r="L92" s="401"/>
      <c r="M92" s="332"/>
      <c r="N92" s="333"/>
      <c r="O92" s="333"/>
    </row>
    <row r="93" spans="2:21" s="318" customFormat="1" ht="24.75" customHeight="1" thickBot="1" x14ac:dyDescent="0.3">
      <c r="B93" s="410"/>
      <c r="C93" s="411" t="s">
        <v>74</v>
      </c>
      <c r="D93" s="471"/>
      <c r="E93" s="412"/>
      <c r="F93" s="414"/>
      <c r="G93" s="472"/>
      <c r="H93" s="473"/>
      <c r="I93" s="412"/>
      <c r="J93" s="414"/>
      <c r="K93" s="412"/>
      <c r="L93" s="413"/>
      <c r="M93" s="332"/>
      <c r="N93" s="333"/>
      <c r="O93" s="333"/>
    </row>
    <row r="94" spans="2:21" s="318" customFormat="1" ht="47.25" customHeight="1" thickBot="1" x14ac:dyDescent="0.3">
      <c r="B94" s="127" t="s">
        <v>362</v>
      </c>
      <c r="C94" s="58" t="s">
        <v>368</v>
      </c>
      <c r="D94" s="461">
        <f>SUM(D95:D97)</f>
        <v>33</v>
      </c>
      <c r="E94" s="350">
        <v>0</v>
      </c>
      <c r="F94" s="353">
        <v>0</v>
      </c>
      <c r="G94" s="391">
        <f>SUM(G95:G95)</f>
        <v>5</v>
      </c>
      <c r="H94" s="351">
        <f>SUM(H95:H97)</f>
        <v>28</v>
      </c>
      <c r="I94" s="350">
        <f>SUM(I95:I95)</f>
        <v>0</v>
      </c>
      <c r="J94" s="353">
        <f>SUM(J95:J95)</f>
        <v>0</v>
      </c>
      <c r="K94" s="350">
        <f t="shared" ref="K94:L94" si="12">SUM(K95)</f>
        <v>0</v>
      </c>
      <c r="L94" s="354">
        <f t="shared" si="12"/>
        <v>0</v>
      </c>
      <c r="M94" s="332"/>
      <c r="N94" s="478"/>
      <c r="O94" s="333"/>
      <c r="P94" s="463"/>
      <c r="Q94" s="467"/>
      <c r="R94" s="478"/>
      <c r="S94" s="478"/>
      <c r="T94" s="478"/>
      <c r="U94" s="478"/>
    </row>
    <row r="95" spans="2:21" s="318" customFormat="1" ht="37.15" customHeight="1" x14ac:dyDescent="0.25">
      <c r="B95" s="153" t="s">
        <v>371</v>
      </c>
      <c r="C95" s="159" t="s">
        <v>369</v>
      </c>
      <c r="D95" s="530">
        <f>SUM(G95:H95)</f>
        <v>5</v>
      </c>
      <c r="E95" s="358"/>
      <c r="F95" s="359"/>
      <c r="G95" s="392">
        <v>5</v>
      </c>
      <c r="H95" s="409"/>
      <c r="I95" s="358"/>
      <c r="J95" s="359"/>
      <c r="K95" s="358"/>
      <c r="L95" s="361"/>
      <c r="M95" s="332"/>
      <c r="N95" s="466"/>
      <c r="O95" s="333"/>
      <c r="P95" s="467"/>
      <c r="Q95" s="467"/>
      <c r="R95" s="466"/>
      <c r="S95" s="466"/>
      <c r="T95" s="466"/>
      <c r="U95" s="466"/>
    </row>
    <row r="96" spans="2:21" s="318" customFormat="1" ht="37.15" customHeight="1" x14ac:dyDescent="0.25">
      <c r="B96" s="68" t="s">
        <v>372</v>
      </c>
      <c r="C96" s="84" t="s">
        <v>272</v>
      </c>
      <c r="D96" s="464">
        <v>20</v>
      </c>
      <c r="E96" s="416"/>
      <c r="F96" s="367"/>
      <c r="G96" s="572"/>
      <c r="H96" s="477">
        <v>20</v>
      </c>
      <c r="I96" s="416"/>
      <c r="J96" s="367"/>
      <c r="K96" s="416"/>
      <c r="L96" s="417"/>
      <c r="M96" s="332"/>
      <c r="N96" s="466"/>
      <c r="O96" s="333"/>
      <c r="P96" s="467"/>
      <c r="Q96" s="467"/>
      <c r="R96" s="466"/>
      <c r="S96" s="466"/>
      <c r="T96" s="466"/>
      <c r="U96" s="466"/>
    </row>
    <row r="97" spans="1:21" s="318" customFormat="1" ht="23.25" customHeight="1" x14ac:dyDescent="0.25">
      <c r="B97" s="68" t="s">
        <v>373</v>
      </c>
      <c r="C97" s="176" t="s">
        <v>273</v>
      </c>
      <c r="D97" s="464">
        <f>SUM(G97:H97)</f>
        <v>8</v>
      </c>
      <c r="E97" s="369"/>
      <c r="F97" s="402"/>
      <c r="G97" s="479"/>
      <c r="H97" s="370">
        <v>8</v>
      </c>
      <c r="I97" s="369"/>
      <c r="J97" s="402"/>
      <c r="K97" s="369"/>
      <c r="L97" s="401"/>
      <c r="M97" s="332"/>
      <c r="N97" s="466"/>
      <c r="O97" s="333"/>
      <c r="P97" s="467"/>
      <c r="Q97" s="467"/>
      <c r="R97" s="466"/>
      <c r="S97" s="466"/>
      <c r="T97" s="466"/>
      <c r="U97" s="466"/>
    </row>
    <row r="98" spans="1:21" s="346" customFormat="1" ht="22.5" customHeight="1" x14ac:dyDescent="0.25">
      <c r="A98" s="418"/>
      <c r="B98" s="150" t="s">
        <v>374</v>
      </c>
      <c r="C98" s="93" t="s">
        <v>71</v>
      </c>
      <c r="D98" s="469"/>
      <c r="E98" s="369"/>
      <c r="F98" s="402"/>
      <c r="G98" s="479"/>
      <c r="H98" s="370"/>
      <c r="I98" s="369"/>
      <c r="J98" s="402"/>
      <c r="K98" s="369"/>
      <c r="L98" s="401"/>
      <c r="N98" s="466"/>
      <c r="O98" s="419"/>
      <c r="P98" s="463"/>
      <c r="Q98" s="463"/>
      <c r="R98" s="466"/>
      <c r="S98" s="466"/>
      <c r="T98" s="466"/>
      <c r="U98" s="466"/>
    </row>
    <row r="99" spans="1:21" s="346" customFormat="1" ht="22.5" customHeight="1" thickBot="1" x14ac:dyDescent="0.3">
      <c r="B99" s="150" t="s">
        <v>375</v>
      </c>
      <c r="C99" s="93" t="s">
        <v>73</v>
      </c>
      <c r="D99" s="471"/>
      <c r="E99" s="412"/>
      <c r="F99" s="414"/>
      <c r="G99" s="480"/>
      <c r="H99" s="481"/>
      <c r="I99" s="412"/>
      <c r="J99" s="414"/>
      <c r="K99" s="412"/>
      <c r="L99" s="413"/>
      <c r="N99" s="466"/>
      <c r="O99" s="419"/>
      <c r="P99" s="463"/>
      <c r="Q99" s="463"/>
      <c r="R99" s="466"/>
      <c r="S99" s="466"/>
      <c r="T99" s="466"/>
      <c r="U99" s="466"/>
    </row>
    <row r="100" spans="1:21" s="332" customFormat="1" ht="22.5" customHeight="1" x14ac:dyDescent="0.25">
      <c r="B100" s="420"/>
      <c r="C100" s="421" t="s">
        <v>49</v>
      </c>
      <c r="D100" s="482"/>
      <c r="E100" s="422"/>
      <c r="F100" s="424"/>
      <c r="G100" s="483"/>
      <c r="H100" s="484"/>
      <c r="I100" s="422"/>
      <c r="J100" s="424"/>
      <c r="K100" s="422"/>
      <c r="L100" s="423"/>
      <c r="M100" s="346"/>
      <c r="N100" s="346"/>
      <c r="O100" s="340"/>
    </row>
    <row r="101" spans="1:21" s="318" customFormat="1" ht="39.75" customHeight="1" x14ac:dyDescent="0.25">
      <c r="B101" s="425" t="s">
        <v>89</v>
      </c>
      <c r="C101" s="426" t="s">
        <v>90</v>
      </c>
      <c r="D101" s="485"/>
      <c r="E101" s="355"/>
      <c r="F101" s="386"/>
      <c r="G101" s="387"/>
      <c r="H101" s="356"/>
      <c r="I101" s="355"/>
      <c r="J101" s="386"/>
      <c r="K101" s="355"/>
      <c r="L101" s="385"/>
      <c r="M101" s="333"/>
      <c r="N101" s="346"/>
      <c r="O101" s="347"/>
    </row>
    <row r="102" spans="1:21" s="332" customFormat="1" ht="22.5" customHeight="1" x14ac:dyDescent="0.25">
      <c r="B102" s="425"/>
      <c r="C102" s="426" t="s">
        <v>91</v>
      </c>
      <c r="D102" s="486"/>
      <c r="E102" s="355"/>
      <c r="F102" s="386"/>
      <c r="G102" s="387"/>
      <c r="H102" s="356"/>
      <c r="I102" s="355"/>
      <c r="J102" s="386"/>
      <c r="K102" s="355"/>
      <c r="L102" s="385"/>
      <c r="M102" s="333"/>
      <c r="O102" s="340"/>
    </row>
    <row r="103" spans="1:21" s="332" customFormat="1" ht="22.5" customHeight="1" x14ac:dyDescent="0.25">
      <c r="B103" s="487"/>
      <c r="C103" s="488" t="s">
        <v>92</v>
      </c>
      <c r="D103" s="489"/>
      <c r="E103" s="363"/>
      <c r="F103" s="366"/>
      <c r="G103" s="360"/>
      <c r="H103" s="364"/>
      <c r="I103" s="363"/>
      <c r="J103" s="366"/>
      <c r="K103" s="363"/>
      <c r="L103" s="368"/>
      <c r="M103" s="333"/>
      <c r="O103" s="333"/>
    </row>
    <row r="104" spans="1:21" s="332" customFormat="1" ht="22.5" customHeight="1" thickBot="1" x14ac:dyDescent="0.3">
      <c r="B104" s="490"/>
      <c r="C104" s="491" t="s">
        <v>93</v>
      </c>
      <c r="D104" s="492">
        <f>SUM(D10,D30,D39,D52,)</f>
        <v>624</v>
      </c>
      <c r="E104" s="167">
        <f>E10</f>
        <v>30</v>
      </c>
      <c r="F104" s="168">
        <f>F10</f>
        <v>78</v>
      </c>
      <c r="G104" s="165">
        <f t="shared" ref="G104:L104" si="13">G52+G39+G30</f>
        <v>99</v>
      </c>
      <c r="H104" s="166">
        <f t="shared" si="13"/>
        <v>117</v>
      </c>
      <c r="I104" s="167">
        <f t="shared" si="13"/>
        <v>93</v>
      </c>
      <c r="J104" s="168">
        <f t="shared" si="13"/>
        <v>81</v>
      </c>
      <c r="K104" s="167">
        <f t="shared" si="13"/>
        <v>69</v>
      </c>
      <c r="L104" s="182">
        <f t="shared" si="13"/>
        <v>57</v>
      </c>
      <c r="M104" s="333"/>
      <c r="N104" s="493"/>
      <c r="O104" s="340"/>
    </row>
    <row r="107" spans="1:21" ht="15" customHeight="1" x14ac:dyDescent="0.25">
      <c r="O107" s="427"/>
    </row>
    <row r="109" spans="1:21" x14ac:dyDescent="0.25">
      <c r="B109" s="427"/>
    </row>
    <row r="110" spans="1:21" x14ac:dyDescent="0.25">
      <c r="D110" s="495"/>
    </row>
  </sheetData>
  <mergeCells count="18">
    <mergeCell ref="M60:M62"/>
    <mergeCell ref="M69:M71"/>
    <mergeCell ref="G7:G9"/>
    <mergeCell ref="H7:H9"/>
    <mergeCell ref="I7:I9"/>
    <mergeCell ref="J7:J9"/>
    <mergeCell ref="K7:K9"/>
    <mergeCell ref="L7:L9"/>
    <mergeCell ref="B2:B9"/>
    <mergeCell ref="C2:C9"/>
    <mergeCell ref="D2:D9"/>
    <mergeCell ref="E2:L4"/>
    <mergeCell ref="E5:F5"/>
    <mergeCell ref="G5:H5"/>
    <mergeCell ref="I5:J5"/>
    <mergeCell ref="K5:L5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ignoredErrors>
    <ignoredError sqref="I3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 график уч.процесса</vt:lpstr>
      <vt:lpstr>3. сводные данные</vt:lpstr>
      <vt:lpstr>4. план уч.процесса</vt:lpstr>
      <vt:lpstr>5.комплексные формы ПА</vt:lpstr>
      <vt:lpstr>6.практика</vt:lpstr>
      <vt:lpstr>7.график ПА</vt:lpstr>
      <vt:lpstr>8.график сам.работы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2023-08-23T07:39:03Z</cp:lastPrinted>
  <dcterms:created xsi:type="dcterms:W3CDTF">2023-05-11T21:27:23Z</dcterms:created>
  <dcterms:modified xsi:type="dcterms:W3CDTF">2023-08-23T07:39:32Z</dcterms:modified>
</cp:coreProperties>
</file>